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mkasimov\AppData\Local\Temp\Rar$DIa11128.25108\"/>
    </mc:Choice>
  </mc:AlternateContent>
  <bookViews>
    <workbookView xWindow="0" yWindow="0" windowWidth="21600" windowHeight="9000" activeTab="1"/>
  </bookViews>
  <sheets>
    <sheet name="Приложение №1" sheetId="7" r:id="rId1"/>
    <sheet name="Приложение №2" sheetId="4" r:id="rId2"/>
    <sheet name="Зарплаты и прочие" sheetId="9" r:id="rId3"/>
  </sheets>
  <definedNames>
    <definedName name="_xlnm._FilterDatabase" localSheetId="0" hidden="1">'Приложение №1'!$A$6:$H$385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C10" i="4" l="1"/>
  <c r="G9" i="7" l="1"/>
  <c r="E17" i="4"/>
  <c r="E15" i="4"/>
  <c r="G216" i="7" l="1"/>
  <c r="G209" i="7"/>
  <c r="G201" i="7"/>
  <c r="G194" i="7"/>
  <c r="G129" i="7"/>
  <c r="G122" i="7"/>
  <c r="G114" i="7"/>
  <c r="G107" i="7"/>
  <c r="G66" i="7"/>
  <c r="G59" i="7"/>
  <c r="G51" i="7"/>
  <c r="G44" i="7"/>
  <c r="G257" i="7" l="1"/>
  <c r="F258" i="7" l="1"/>
  <c r="H258" i="7" s="1"/>
  <c r="F259" i="7"/>
  <c r="H259" i="7" s="1"/>
  <c r="F260" i="7"/>
  <c r="H260" i="7" s="1"/>
  <c r="F261" i="7"/>
  <c r="H261" i="7" s="1"/>
  <c r="F262" i="7"/>
  <c r="H262" i="7" s="1"/>
  <c r="F263" i="7"/>
  <c r="H263" i="7" s="1"/>
  <c r="F264" i="7"/>
  <c r="H264" i="7" s="1"/>
  <c r="F265" i="7"/>
  <c r="H265" i="7" s="1"/>
  <c r="F257" i="7"/>
  <c r="H257" i="7" s="1"/>
  <c r="E414" i="7" l="1"/>
  <c r="E398" i="7"/>
  <c r="E317" i="7"/>
  <c r="E246" i="7"/>
  <c r="E159" i="7"/>
  <c r="E84" i="7"/>
  <c r="E392" i="7" l="1"/>
  <c r="E311" i="7"/>
  <c r="E240" i="7"/>
  <c r="E153" i="7"/>
  <c r="E411" i="7" l="1"/>
  <c r="E408" i="7"/>
  <c r="E395" i="7"/>
  <c r="E314" i="7"/>
  <c r="E243" i="7"/>
  <c r="E156" i="7"/>
  <c r="E81" i="7"/>
  <c r="E78" i="7"/>
  <c r="G125" i="7"/>
  <c r="G21" i="7" l="1"/>
  <c r="G54" i="7"/>
  <c r="G28" i="7"/>
  <c r="G62" i="7"/>
  <c r="G101" i="7"/>
  <c r="G167" i="7"/>
  <c r="G197" i="7"/>
  <c r="G38" i="7"/>
  <c r="G69" i="7"/>
  <c r="G110" i="7"/>
  <c r="G132" i="7"/>
  <c r="G226" i="7"/>
  <c r="G12" i="7"/>
  <c r="G117" i="7" s="1"/>
  <c r="G47" i="7"/>
  <c r="G88" i="7"/>
  <c r="G144" i="7"/>
  <c r="G139" i="7"/>
  <c r="G231" i="7"/>
  <c r="G92" i="7"/>
  <c r="G163" i="7"/>
  <c r="G379" i="7"/>
  <c r="G365" i="7"/>
  <c r="G360" i="7"/>
  <c r="G354" i="7"/>
  <c r="G344" i="7"/>
  <c r="G339" i="7"/>
  <c r="G333" i="7"/>
  <c r="G323" i="7"/>
  <c r="G321" i="7"/>
  <c r="G302" i="7"/>
  <c r="G290" i="7"/>
  <c r="G283" i="7"/>
  <c r="G277" i="7"/>
  <c r="G267" i="7"/>
  <c r="G253" i="7"/>
  <c r="G250" i="7"/>
  <c r="G219" i="7"/>
  <c r="G212" i="7"/>
  <c r="G204" i="7"/>
  <c r="G188" i="7"/>
  <c r="G181" i="7"/>
  <c r="H385" i="7"/>
  <c r="H384" i="7"/>
  <c r="H383" i="7"/>
  <c r="F380" i="7"/>
  <c r="H380" i="7" s="1"/>
  <c r="F381" i="7"/>
  <c r="H381" i="7" s="1"/>
  <c r="F382" i="7"/>
  <c r="H382" i="7" s="1"/>
  <c r="F379" i="7"/>
  <c r="H377" i="7"/>
  <c r="H376" i="7"/>
  <c r="H375" i="7"/>
  <c r="F366" i="7"/>
  <c r="H366" i="7" s="1"/>
  <c r="F367" i="7"/>
  <c r="H367" i="7" s="1"/>
  <c r="F368" i="7"/>
  <c r="H368" i="7" s="1"/>
  <c r="F369" i="7"/>
  <c r="H369" i="7" s="1"/>
  <c r="F370" i="7"/>
  <c r="H370" i="7" s="1"/>
  <c r="F371" i="7"/>
  <c r="H371" i="7" s="1"/>
  <c r="F372" i="7"/>
  <c r="H372" i="7" s="1"/>
  <c r="F373" i="7"/>
  <c r="H373" i="7" s="1"/>
  <c r="F374" i="7"/>
  <c r="H374" i="7" s="1"/>
  <c r="F365" i="7"/>
  <c r="F361" i="7"/>
  <c r="H361" i="7" s="1"/>
  <c r="F362" i="7"/>
  <c r="H362" i="7" s="1"/>
  <c r="F363" i="7"/>
  <c r="H363" i="7" s="1"/>
  <c r="F360" i="7"/>
  <c r="F355" i="7"/>
  <c r="H355" i="7" s="1"/>
  <c r="F356" i="7"/>
  <c r="H356" i="7" s="1"/>
  <c r="F357" i="7"/>
  <c r="H357" i="7" s="1"/>
  <c r="F358" i="7"/>
  <c r="H358" i="7" s="1"/>
  <c r="F354" i="7"/>
  <c r="F345" i="7"/>
  <c r="H345" i="7" s="1"/>
  <c r="F346" i="7"/>
  <c r="H346" i="7" s="1"/>
  <c r="F347" i="7"/>
  <c r="H347" i="7" s="1"/>
  <c r="F348" i="7"/>
  <c r="H348" i="7" s="1"/>
  <c r="F349" i="7"/>
  <c r="H349" i="7" s="1"/>
  <c r="F350" i="7"/>
  <c r="H350" i="7" s="1"/>
  <c r="F351" i="7"/>
  <c r="H351" i="7" s="1"/>
  <c r="F352" i="7"/>
  <c r="H352" i="7" s="1"/>
  <c r="F344" i="7"/>
  <c r="F340" i="7"/>
  <c r="H340" i="7" s="1"/>
  <c r="F341" i="7"/>
  <c r="H341" i="7" s="1"/>
  <c r="F342" i="7"/>
  <c r="H342" i="7" s="1"/>
  <c r="F339" i="7"/>
  <c r="F334" i="7"/>
  <c r="H334" i="7" s="1"/>
  <c r="F335" i="7"/>
  <c r="H335" i="7" s="1"/>
  <c r="F336" i="7"/>
  <c r="H336" i="7" s="1"/>
  <c r="F337" i="7"/>
  <c r="H337" i="7" s="1"/>
  <c r="F333" i="7"/>
  <c r="F324" i="7"/>
  <c r="H324" i="7" s="1"/>
  <c r="F325" i="7"/>
  <c r="H325" i="7" s="1"/>
  <c r="F326" i="7"/>
  <c r="H326" i="7" s="1"/>
  <c r="F327" i="7"/>
  <c r="H327" i="7" s="1"/>
  <c r="F328" i="7"/>
  <c r="H328" i="7" s="1"/>
  <c r="F329" i="7"/>
  <c r="H329" i="7" s="1"/>
  <c r="F330" i="7"/>
  <c r="H330" i="7" s="1"/>
  <c r="F331" i="7"/>
  <c r="H331" i="7" s="1"/>
  <c r="F323" i="7"/>
  <c r="F321" i="7"/>
  <c r="F305" i="7"/>
  <c r="H305" i="7" s="1"/>
  <c r="F303" i="7"/>
  <c r="H303" i="7" s="1"/>
  <c r="F302" i="7"/>
  <c r="F291" i="7"/>
  <c r="H291" i="7" s="1"/>
  <c r="F292" i="7"/>
  <c r="H292" i="7" s="1"/>
  <c r="F293" i="7"/>
  <c r="H293" i="7" s="1"/>
  <c r="F294" i="7"/>
  <c r="H294" i="7" s="1"/>
  <c r="F295" i="7"/>
  <c r="H295" i="7" s="1"/>
  <c r="F296" i="7"/>
  <c r="H296" i="7" s="1"/>
  <c r="F297" i="7"/>
  <c r="H297" i="7" s="1"/>
  <c r="F298" i="7"/>
  <c r="H298" i="7" s="1"/>
  <c r="F299" i="7"/>
  <c r="H299" i="7" s="1"/>
  <c r="F300" i="7"/>
  <c r="H300" i="7" s="1"/>
  <c r="F290" i="7"/>
  <c r="H288" i="7"/>
  <c r="F284" i="7"/>
  <c r="H284" i="7" s="1"/>
  <c r="F285" i="7"/>
  <c r="H285" i="7" s="1"/>
  <c r="F286" i="7"/>
  <c r="H286" i="7" s="1"/>
  <c r="F287" i="7"/>
  <c r="H287" i="7" s="1"/>
  <c r="F283" i="7"/>
  <c r="F278" i="7"/>
  <c r="H278" i="7" s="1"/>
  <c r="F279" i="7"/>
  <c r="H279" i="7" s="1"/>
  <c r="F280" i="7"/>
  <c r="H280" i="7" s="1"/>
  <c r="F281" i="7"/>
  <c r="H281" i="7" s="1"/>
  <c r="F277" i="7"/>
  <c r="F268" i="7"/>
  <c r="H268" i="7" s="1"/>
  <c r="F269" i="7"/>
  <c r="H269" i="7" s="1"/>
  <c r="F270" i="7"/>
  <c r="H270" i="7" s="1"/>
  <c r="F271" i="7"/>
  <c r="H271" i="7" s="1"/>
  <c r="F272" i="7"/>
  <c r="H272" i="7" s="1"/>
  <c r="F273" i="7"/>
  <c r="H273" i="7" s="1"/>
  <c r="F274" i="7"/>
  <c r="H274" i="7" s="1"/>
  <c r="F275" i="7"/>
  <c r="H275" i="7" s="1"/>
  <c r="F267" i="7"/>
  <c r="F254" i="7"/>
  <c r="H254" i="7" s="1"/>
  <c r="F255" i="7"/>
  <c r="H255" i="7" s="1"/>
  <c r="F253" i="7"/>
  <c r="F251" i="7"/>
  <c r="H251" i="7" s="1"/>
  <c r="F250" i="7"/>
  <c r="F234" i="7"/>
  <c r="H234" i="7" s="1"/>
  <c r="F232" i="7"/>
  <c r="H232" i="7" s="1"/>
  <c r="F231" i="7"/>
  <c r="F227" i="7"/>
  <c r="H227" i="7" s="1"/>
  <c r="F228" i="7"/>
  <c r="H228" i="7" s="1"/>
  <c r="F229" i="7"/>
  <c r="H229" i="7" s="1"/>
  <c r="F226" i="7"/>
  <c r="F220" i="7"/>
  <c r="H220" i="7" s="1"/>
  <c r="F221" i="7"/>
  <c r="H221" i="7" s="1"/>
  <c r="F222" i="7"/>
  <c r="H222" i="7" s="1"/>
  <c r="F223" i="7"/>
  <c r="H223" i="7" s="1"/>
  <c r="F224" i="7"/>
  <c r="H224" i="7" s="1"/>
  <c r="F219" i="7"/>
  <c r="H217" i="7"/>
  <c r="F213" i="7"/>
  <c r="H213" i="7" s="1"/>
  <c r="F214" i="7"/>
  <c r="H214" i="7" s="1"/>
  <c r="F215" i="7"/>
  <c r="H215" i="7" s="1"/>
  <c r="F216" i="7"/>
  <c r="H216" i="7" s="1"/>
  <c r="F212" i="7"/>
  <c r="H210" i="7"/>
  <c r="F205" i="7"/>
  <c r="H205" i="7" s="1"/>
  <c r="F206" i="7"/>
  <c r="H206" i="7" s="1"/>
  <c r="F207" i="7"/>
  <c r="H207" i="7" s="1"/>
  <c r="F208" i="7"/>
  <c r="H208" i="7" s="1"/>
  <c r="F209" i="7"/>
  <c r="H209" i="7" s="1"/>
  <c r="F204" i="7"/>
  <c r="H202" i="7"/>
  <c r="F198" i="7"/>
  <c r="H198" i="7" s="1"/>
  <c r="F199" i="7"/>
  <c r="H199" i="7" s="1"/>
  <c r="F200" i="7"/>
  <c r="H200" i="7" s="1"/>
  <c r="F201" i="7"/>
  <c r="H201" i="7" s="1"/>
  <c r="F197" i="7"/>
  <c r="H195" i="7"/>
  <c r="F189" i="7"/>
  <c r="H189" i="7" s="1"/>
  <c r="F190" i="7"/>
  <c r="H190" i="7" s="1"/>
  <c r="F191" i="7"/>
  <c r="H191" i="7" s="1"/>
  <c r="F192" i="7"/>
  <c r="H192" i="7" s="1"/>
  <c r="F193" i="7"/>
  <c r="H193" i="7" s="1"/>
  <c r="F194" i="7"/>
  <c r="H194" i="7" s="1"/>
  <c r="F188" i="7"/>
  <c r="F182" i="7"/>
  <c r="H182" i="7" s="1"/>
  <c r="F183" i="7"/>
  <c r="H183" i="7" s="1"/>
  <c r="F184" i="7"/>
  <c r="H184" i="7" s="1"/>
  <c r="F185" i="7"/>
  <c r="H185" i="7" s="1"/>
  <c r="F186" i="7"/>
  <c r="H186" i="7" s="1"/>
  <c r="F181" i="7"/>
  <c r="F168" i="7"/>
  <c r="H168" i="7" s="1"/>
  <c r="F169" i="7"/>
  <c r="H169" i="7" s="1"/>
  <c r="F170" i="7"/>
  <c r="H170" i="7" s="1"/>
  <c r="F171" i="7"/>
  <c r="H171" i="7" s="1"/>
  <c r="F172" i="7"/>
  <c r="H172" i="7" s="1"/>
  <c r="F173" i="7"/>
  <c r="H173" i="7" s="1"/>
  <c r="F174" i="7"/>
  <c r="H174" i="7" s="1"/>
  <c r="F175" i="7"/>
  <c r="H175" i="7" s="1"/>
  <c r="F176" i="7"/>
  <c r="H176" i="7" s="1"/>
  <c r="F177" i="7"/>
  <c r="H177" i="7" s="1"/>
  <c r="F178" i="7"/>
  <c r="H178" i="7" s="1"/>
  <c r="F179" i="7"/>
  <c r="H179" i="7" s="1"/>
  <c r="F167" i="7"/>
  <c r="F164" i="7"/>
  <c r="H164" i="7" s="1"/>
  <c r="F165" i="7"/>
  <c r="H165" i="7" s="1"/>
  <c r="F163" i="7"/>
  <c r="F147" i="7"/>
  <c r="H147" i="7" s="1"/>
  <c r="F145" i="7"/>
  <c r="H145" i="7" s="1"/>
  <c r="F144" i="7"/>
  <c r="F140" i="7"/>
  <c r="H140" i="7" s="1"/>
  <c r="F141" i="7"/>
  <c r="H141" i="7" s="1"/>
  <c r="F142" i="7"/>
  <c r="H142" i="7" s="1"/>
  <c r="F139" i="7"/>
  <c r="F133" i="7"/>
  <c r="H133" i="7" s="1"/>
  <c r="F134" i="7"/>
  <c r="H134" i="7" s="1"/>
  <c r="F135" i="7"/>
  <c r="H135" i="7" s="1"/>
  <c r="F136" i="7"/>
  <c r="H136" i="7" s="1"/>
  <c r="F137" i="7"/>
  <c r="H137" i="7" s="1"/>
  <c r="F132" i="7"/>
  <c r="H130" i="7"/>
  <c r="F126" i="7"/>
  <c r="H126" i="7" s="1"/>
  <c r="F127" i="7"/>
  <c r="H127" i="7" s="1"/>
  <c r="F128" i="7"/>
  <c r="H128" i="7" s="1"/>
  <c r="F129" i="7"/>
  <c r="H129" i="7" s="1"/>
  <c r="F125" i="7"/>
  <c r="H123" i="7"/>
  <c r="F118" i="7"/>
  <c r="H118" i="7" s="1"/>
  <c r="F119" i="7"/>
  <c r="H119" i="7" s="1"/>
  <c r="F120" i="7"/>
  <c r="H120" i="7" s="1"/>
  <c r="F121" i="7"/>
  <c r="H121" i="7" s="1"/>
  <c r="F122" i="7"/>
  <c r="H122" i="7" s="1"/>
  <c r="F117" i="7"/>
  <c r="H115" i="7"/>
  <c r="F111" i="7"/>
  <c r="H111" i="7" s="1"/>
  <c r="F112" i="7"/>
  <c r="H112" i="7" s="1"/>
  <c r="F113" i="7"/>
  <c r="H113" i="7" s="1"/>
  <c r="F114" i="7"/>
  <c r="H114" i="7" s="1"/>
  <c r="F110" i="7"/>
  <c r="H108" i="7"/>
  <c r="F102" i="7"/>
  <c r="H102" i="7" s="1"/>
  <c r="F103" i="7"/>
  <c r="H103" i="7" s="1"/>
  <c r="F104" i="7"/>
  <c r="H104" i="7" s="1"/>
  <c r="F105" i="7"/>
  <c r="H105" i="7" s="1"/>
  <c r="F106" i="7"/>
  <c r="H106" i="7" s="1"/>
  <c r="F107" i="7"/>
  <c r="H107" i="7" s="1"/>
  <c r="F101" i="7"/>
  <c r="H99" i="7"/>
  <c r="F93" i="7"/>
  <c r="H93" i="7" s="1"/>
  <c r="F94" i="7"/>
  <c r="H94" i="7" s="1"/>
  <c r="F95" i="7"/>
  <c r="H95" i="7" s="1"/>
  <c r="F96" i="7"/>
  <c r="H96" i="7" s="1"/>
  <c r="F97" i="7"/>
  <c r="H97" i="7" s="1"/>
  <c r="F98" i="7"/>
  <c r="H98" i="7" s="1"/>
  <c r="F92" i="7"/>
  <c r="F89" i="7"/>
  <c r="H89" i="7" s="1"/>
  <c r="F90" i="7"/>
  <c r="H90" i="7" s="1"/>
  <c r="F88" i="7"/>
  <c r="F72" i="7"/>
  <c r="H72" i="7" s="1"/>
  <c r="F70" i="7"/>
  <c r="H70" i="7" s="1"/>
  <c r="F69" i="7"/>
  <c r="F10" i="7"/>
  <c r="H10" i="7" s="1"/>
  <c r="F9" i="7"/>
  <c r="H9" i="7" s="1"/>
  <c r="H67" i="7"/>
  <c r="F63" i="7"/>
  <c r="H63" i="7" s="1"/>
  <c r="F64" i="7"/>
  <c r="H64" i="7" s="1"/>
  <c r="F65" i="7"/>
  <c r="H65" i="7" s="1"/>
  <c r="F66" i="7"/>
  <c r="H66" i="7" s="1"/>
  <c r="F62" i="7"/>
  <c r="H60" i="7"/>
  <c r="F55" i="7"/>
  <c r="H55" i="7" s="1"/>
  <c r="F56" i="7"/>
  <c r="H56" i="7" s="1"/>
  <c r="F57" i="7"/>
  <c r="H57" i="7" s="1"/>
  <c r="F58" i="7"/>
  <c r="H58" i="7" s="1"/>
  <c r="F59" i="7"/>
  <c r="H59" i="7" s="1"/>
  <c r="F54" i="7"/>
  <c r="H52" i="7"/>
  <c r="F48" i="7"/>
  <c r="H48" i="7" s="1"/>
  <c r="F49" i="7"/>
  <c r="H49" i="7" s="1"/>
  <c r="F50" i="7"/>
  <c r="H50" i="7" s="1"/>
  <c r="F51" i="7"/>
  <c r="H51" i="7" s="1"/>
  <c r="F47" i="7"/>
  <c r="H45" i="7"/>
  <c r="F39" i="7"/>
  <c r="H39" i="7" s="1"/>
  <c r="F40" i="7"/>
  <c r="H40" i="7" s="1"/>
  <c r="F41" i="7"/>
  <c r="H41" i="7" s="1"/>
  <c r="F42" i="7"/>
  <c r="H42" i="7" s="1"/>
  <c r="F43" i="7"/>
  <c r="H43" i="7" s="1"/>
  <c r="F44" i="7"/>
  <c r="H44" i="7" s="1"/>
  <c r="F38" i="7"/>
  <c r="H36" i="7"/>
  <c r="H35" i="7"/>
  <c r="F29" i="7"/>
  <c r="H29" i="7" s="1"/>
  <c r="F30" i="7"/>
  <c r="H30" i="7" s="1"/>
  <c r="F31" i="7"/>
  <c r="H31" i="7" s="1"/>
  <c r="F32" i="7"/>
  <c r="H32" i="7" s="1"/>
  <c r="F33" i="7"/>
  <c r="H33" i="7" s="1"/>
  <c r="F34" i="7"/>
  <c r="H34" i="7" s="1"/>
  <c r="F28" i="7"/>
  <c r="H26" i="7"/>
  <c r="F22" i="7"/>
  <c r="H22" i="7" s="1"/>
  <c r="F23" i="7"/>
  <c r="H23" i="7" s="1"/>
  <c r="F24" i="7"/>
  <c r="H24" i="7" s="1"/>
  <c r="F25" i="7"/>
  <c r="H25" i="7" s="1"/>
  <c r="F21" i="7"/>
  <c r="H19" i="7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2" i="7"/>
  <c r="H310" i="7" l="1"/>
  <c r="H311" i="7" s="1"/>
  <c r="H309" i="7"/>
  <c r="H307" i="7"/>
  <c r="H308" i="7" s="1"/>
  <c r="H110" i="7"/>
  <c r="H144" i="7"/>
  <c r="H101" i="7"/>
  <c r="H226" i="7"/>
  <c r="H379" i="7"/>
  <c r="H132" i="7"/>
  <c r="H28" i="7"/>
  <c r="H253" i="7"/>
  <c r="H333" i="7"/>
  <c r="H38" i="7"/>
  <c r="H62" i="7"/>
  <c r="H197" i="7"/>
  <c r="H323" i="7"/>
  <c r="H360" i="7"/>
  <c r="H188" i="7"/>
  <c r="H344" i="7"/>
  <c r="H267" i="7"/>
  <c r="H12" i="7"/>
  <c r="H47" i="7"/>
  <c r="H88" i="7"/>
  <c r="H204" i="7"/>
  <c r="H231" i="7"/>
  <c r="H277" i="7"/>
  <c r="H321" i="7"/>
  <c r="H69" i="7"/>
  <c r="H163" i="7"/>
  <c r="H283" i="7"/>
  <c r="H354" i="7"/>
  <c r="H388" i="7"/>
  <c r="H117" i="7"/>
  <c r="H302" i="7"/>
  <c r="H339" i="7"/>
  <c r="H365" i="7"/>
  <c r="H151" i="7"/>
  <c r="H236" i="7"/>
  <c r="H237" i="7" s="1"/>
  <c r="H54" i="7"/>
  <c r="H92" i="7"/>
  <c r="H139" i="7"/>
  <c r="H181" i="7"/>
  <c r="H212" i="7"/>
  <c r="H219" i="7"/>
  <c r="H167" i="7"/>
  <c r="H77" i="7"/>
  <c r="H78" i="7" s="1"/>
  <c r="H238" i="7"/>
  <c r="H149" i="7"/>
  <c r="H150" i="7" s="1"/>
  <c r="H239" i="7"/>
  <c r="H240" i="7" s="1"/>
  <c r="H290" i="7"/>
  <c r="H21" i="7"/>
  <c r="H74" i="7"/>
  <c r="H75" i="7" s="1"/>
  <c r="H76" i="7"/>
  <c r="H152" i="7"/>
  <c r="H153" i="7" s="1"/>
  <c r="H391" i="7"/>
  <c r="H250" i="7"/>
  <c r="H125" i="7"/>
  <c r="H390" i="7"/>
  <c r="H406" i="7" l="1"/>
  <c r="H389" i="7"/>
  <c r="H404" i="7"/>
  <c r="H405" i="7" s="1"/>
  <c r="H407" i="7"/>
  <c r="H408" i="7" s="1"/>
  <c r="H154" i="7"/>
  <c r="H156" i="7" s="1"/>
  <c r="H157" i="7" s="1"/>
  <c r="H159" i="7" s="1"/>
  <c r="E6" i="4" s="1"/>
  <c r="H312" i="7"/>
  <c r="H314" i="7" s="1"/>
  <c r="H315" i="7" s="1"/>
  <c r="H317" i="7" s="1"/>
  <c r="E8" i="4" s="1"/>
  <c r="H241" i="7"/>
  <c r="H243" i="7" s="1"/>
  <c r="H244" i="7" s="1"/>
  <c r="H246" i="7" s="1"/>
  <c r="E7" i="4" s="1"/>
  <c r="H392" i="7"/>
  <c r="H79" i="7"/>
  <c r="H81" i="7" s="1"/>
  <c r="H82" i="7" l="1"/>
  <c r="H84" i="7" s="1"/>
  <c r="E5" i="4" s="1"/>
  <c r="H393" i="7"/>
  <c r="H395" i="7" s="1"/>
  <c r="H409" i="7"/>
  <c r="H411" i="7" s="1"/>
  <c r="H318" i="7"/>
  <c r="F8" i="4" s="1"/>
  <c r="D8" i="4"/>
  <c r="G8" i="4" s="1"/>
  <c r="H160" i="7"/>
  <c r="F6" i="4" s="1"/>
  <c r="D6" i="4"/>
  <c r="G6" i="4" s="1"/>
  <c r="H247" i="7"/>
  <c r="F7" i="4" s="1"/>
  <c r="D7" i="4"/>
  <c r="G7" i="4" s="1"/>
  <c r="H6" i="4" l="1"/>
  <c r="I6" i="4" s="1"/>
  <c r="H7" i="4"/>
  <c r="I7" i="4" s="1"/>
  <c r="H8" i="4"/>
  <c r="I8" i="4" s="1"/>
  <c r="H85" i="7"/>
  <c r="F5" i="4" s="1"/>
  <c r="H396" i="7"/>
  <c r="H398" i="7" s="1"/>
  <c r="E9" i="4" s="1"/>
  <c r="E10" i="4" s="1"/>
  <c r="D5" i="4"/>
  <c r="H412" i="7"/>
  <c r="H414" i="7" s="1"/>
  <c r="H415" i="7" s="1"/>
  <c r="G5" i="4" l="1"/>
  <c r="D9" i="4"/>
  <c r="G9" i="4" s="1"/>
  <c r="H9" i="4" s="1"/>
  <c r="H399" i="7"/>
  <c r="F9" i="4" s="1"/>
  <c r="F10" i="4" s="1"/>
  <c r="G10" i="4" l="1"/>
  <c r="H10" i="4" s="1"/>
  <c r="I10" i="4" s="1"/>
  <c r="D10" i="4"/>
  <c r="H5" i="4"/>
  <c r="I5" i="4" s="1"/>
  <c r="I9" i="4"/>
</calcChain>
</file>

<file path=xl/sharedStrings.xml><?xml version="1.0" encoding="utf-8"?>
<sst xmlns="http://schemas.openxmlformats.org/spreadsheetml/2006/main" count="1174" uniqueCount="345">
  <si>
    <t>№№</t>
  </si>
  <si>
    <t>ОБОСНОВАНИЕ</t>
  </si>
  <si>
    <t>ЕД.ИЗМ</t>
  </si>
  <si>
    <t>КОЛ-ВО</t>
  </si>
  <si>
    <t>ЦЕНА</t>
  </si>
  <si>
    <t>СУММА</t>
  </si>
  <si>
    <t>000001</t>
  </si>
  <si>
    <t>ЗАТРАТЫ ТРУДА РАБОЧИХ-СТРОИТЕЛЕЙ</t>
  </si>
  <si>
    <t>ЧЕЛ-Ч</t>
  </si>
  <si>
    <t>ИТОГО</t>
  </si>
  <si>
    <t>МАШ-Ч</t>
  </si>
  <si>
    <t>000429</t>
  </si>
  <si>
    <t>ГОРЕЛКИ ГАЗОПЛАМЕННЫЕ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</si>
  <si>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</si>
  <si>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</si>
  <si>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000913</t>
  </si>
  <si>
    <t>КОТЛЫ БИТУМНЫЕ ПЕРЕДВИЖНЫЕ 400 Л</t>
  </si>
  <si>
    <t>001522</t>
  </si>
  <si>
    <t>ПОДЪЕМНИКИ МАЧТОВЫЕ СТРОИТЕЛЬНЫЕ 0,5 Т</t>
  </si>
  <si>
    <t>002499</t>
  </si>
  <si>
    <t>АВТОМОБИЛИ БОРТОВЫЕ ГРУЗОПОДЪЕМНОСТЬЮ ДО 5 Т</t>
  </si>
  <si>
    <t>002509</t>
  </si>
  <si>
    <t>СУМ</t>
  </si>
  <si>
    <t>С111-9018-1</t>
  </si>
  <si>
    <t>ИЗОЛ ТП ТОЛЩ. 3ММ</t>
  </si>
  <si>
    <t>М2</t>
  </si>
  <si>
    <t>С114-39-1</t>
  </si>
  <si>
    <t>ФОЛЬГОИЗОЛ ТОЛЩ. 4ММ</t>
  </si>
  <si>
    <t>С111-9018-2</t>
  </si>
  <si>
    <t>С114-39-2</t>
  </si>
  <si>
    <t>ВОДА</t>
  </si>
  <si>
    <t>М3</t>
  </si>
  <si>
    <t>012104</t>
  </si>
  <si>
    <t>РАСТВОР ГОТОВЫЙ КЛАДОЧНЫЙ ТЯЖЕЛЫЙ ЦЕМЕНТНЫЙ, МАРКА: 100</t>
  </si>
  <si>
    <t>Т</t>
  </si>
  <si>
    <t>КГ</t>
  </si>
  <si>
    <t>031710</t>
  </si>
  <si>
    <t>ШПАТЛЕВКА КЛЕЕВАЯ</t>
  </si>
  <si>
    <t>032136</t>
  </si>
  <si>
    <t>МАСТИКА БИТУМНО-ПОЛИМЕРНАЯ</t>
  </si>
  <si>
    <t>ШТ</t>
  </si>
  <si>
    <t>035512</t>
  </si>
  <si>
    <t>ПЕМЗА ШЛАКОВАЯ (ЩЕБЕНЬ ПОРИСТЫЙ ИЗ МЕТАЛЛУРГИЧЕСКОГО ШЛАКА), МАРКА 600, ФРАКЦИЯ ОТ 5 ДО 10 ММ</t>
  </si>
  <si>
    <t>045077</t>
  </si>
  <si>
    <t>ПРОПАН-БУТАН, СМЕСЬ ТЕХНИЧЕСКАЯ</t>
  </si>
  <si>
    <t>075007</t>
  </si>
  <si>
    <t>БУМАГА ШЛИФОВАЛЬНАЯ</t>
  </si>
  <si>
    <t>1000М2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</si>
  <si>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</si>
  <si>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</si>
  <si>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</si>
  <si>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</si>
  <si>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</si>
  <si>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</si>
  <si>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</si>
  <si>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100М2</t>
  </si>
  <si>
    <t>ФОЛЬГОИЗОЛ ТОЛЩ. 4ММ /КОЭФ. 1,26/</t>
  </si>
  <si>
    <t>ИЗОЛ ТП ТОЛЩ. 3ММ /КОЭФ. 1,26/</t>
  </si>
  <si>
    <t>100М</t>
  </si>
  <si>
    <t>УСТРОЙСТВО ПРИМЫКАНИЙ КРОВЕЛЬ ИЗ НАПЛАВЛЯЕМЫХ МАТЕРИАЛОВ К СТЕНАМ И ПАРАПЕТАМ ВЫСОТОЙ ДО 600 ММ БЕЗ ФАРТУКОВ</t>
  </si>
  <si>
    <t>E12-1-4-4</t>
  </si>
  <si>
    <t>УСТРОЙСТВО КРОВЕЛЬ ПЛОСКИХ ИЗ БИТУМНО-ПОЛИМЕРНОГО НАПЛАВЛЯЕМОГО РУЛОННОГО МАТЕРИАЛА МАСТИКЕ ВТОРОЙ СЛОЙ НАКРЫВОЧНЫЙ НА СУХО ТОЛЩ. 4ММ</t>
  </si>
  <si>
    <t>E12-1-21-3 ШHК.ДОП.1</t>
  </si>
  <si>
    <t>УСТРОЙСТВО КРОВЕЛЬ ПЛОСКИХ ИЗ БИТУМНО-ПОЛИМЕРНОГО НАПЛАВЛЯЕМОГО РУЛОННОГО МАТЕРИАЛА НА МАСТИКЕ ПЕРВЫЙ СЛОЙ ПОДКЛАДОЧНЫЙ ТОЛЩ. 3ММ</t>
  </si>
  <si>
    <t>E12-1-21-1 ШHК.ДОП.1</t>
  </si>
  <si>
    <t>ПО ПРОЕКТУ</t>
  </si>
  <si>
    <t>НА ЕДИНИЦУ</t>
  </si>
  <si>
    <t>НАИМЕНОВАНИЕ РАБОТ И РЕСУРСОВ</t>
  </si>
  <si>
    <t xml:space="preserve">ЛОКАЛЬНАЯ РЕСУРСНАЯ ВЕДОМОСТЬ                                                                                                                      </t>
  </si>
  <si>
    <t>РЕМОНТ КРОВЛИ И АППАРАТНОГО ПОМЕЩЕНИЯ БС</t>
  </si>
  <si>
    <t>E12-2-1-2 ШHК.ДОП.3</t>
  </si>
  <si>
    <t>УСТРОЙСТВО ГИДРОИЗОЛЯЦИЙ ГОРИЗОНТАЛЬНЫХ ПОВЕРХНОСТЕЙ. ОКЛЕЕЧНАЯ В ОДИН СЛОЙ</t>
  </si>
  <si>
    <t>000659</t>
  </si>
  <si>
    <t>КОМПРЕССОРЫ ПЕРЕДВИЖНЫЕ С ДВИГАТЕЛЕМ ВНУТРЕННЕГО СГОРАНИЯ ДАВЛЕНИЕМ ДО 686 КПА (7 АТМ.) 2,2 М3/МИН</t>
  </si>
  <si>
    <t>022450</t>
  </si>
  <si>
    <t>РАСТВОР ГОТОВЫЙ КЛАДОЧНЫЙ ЦЕМЕНТНЫЙ, МАРКА: 25</t>
  </si>
  <si>
    <t>032104</t>
  </si>
  <si>
    <t>МАСТИКА БИТУМНАЯ КРОВЕЛЬНАЯ ГОРЯЧАЯ</t>
  </si>
  <si>
    <t>С111-9018-5</t>
  </si>
  <si>
    <t>ИЗОЛ ТП ТОЛЩ. 3ММ /КОЭФ. 1,17/</t>
  </si>
  <si>
    <t>E12-2-1-3 ШHК.ДОП.3</t>
  </si>
  <si>
    <t>УСТРОЙСТВО ГИДРОИЗОЛЯЦИЙ ГОРИЗОНТАЛЬНЫХ ПОВЕРХНОСТЕЙ. ОКЛЕЕЧНАЯ НА КАЖДЫЙ ПОСЛЕДУЮЩИЙ СЛОЙ</t>
  </si>
  <si>
    <t>С114-39-3</t>
  </si>
  <si>
    <t>ФОЛЬГОИЗОЛ ТОЛЩ. 4ММ /КОЭФ. 1,17/</t>
  </si>
  <si>
    <t>E12-2-4-1 ШHК.ДОП.3</t>
  </si>
  <si>
    <t>УСИЛЕНИЕ РУЛОННЫХ ГИДРОИЗОЛЯЦИЙ В МЕСТАХ ПРИМЫКАНИЯ К АНКЕРАМ В ВИДЕ ТРУБ ПРИ ДИАМЕТРЕ ДО 200 ММ НА ПЕРВЫЙ СЛОЙ</t>
  </si>
  <si>
    <t>10ШТ</t>
  </si>
  <si>
    <t>012102</t>
  </si>
  <si>
    <t>РАСТВОР ГОТОВЫЙ КЛАДОЧНЫЙ ТЯЖЕЛЫЙ ЦЕМЕНТНЫЙ, МАРКА: 50</t>
  </si>
  <si>
    <t>С111-9018-4</t>
  </si>
  <si>
    <t>ИЗОЛ ТП ТОЛЩ. 3ММ /КОЭФ. 1,5/</t>
  </si>
  <si>
    <t>E12-2-4-2 ШHК.ДОП.3</t>
  </si>
  <si>
    <t>УСИЛЕНИЕ РУЛОННЫХ ГИДРОИЗОЛЯЦИЙ В МЕСТАХ ПРИМЫКАНИЯ К АНКЕРАМ В ВИДЕ ТРУБ ПРИ ДИАМЕТРЕ ДО 200 ММ НА КАЖДЫЙ ПОСЛЕДУЮЩИЙ ДОБАВЛЯТЬ</t>
  </si>
  <si>
    <t>С114-39-4</t>
  </si>
  <si>
    <t>ФОЛЬГОИЗОЛ ТОЛЩ. 4ММ /КОЭФ. 1,5/</t>
  </si>
  <si>
    <t>ПОМЕЩЕНИЕ АППАРАТНОЙ</t>
  </si>
  <si>
    <t>E57-3-1</t>
  </si>
  <si>
    <t>РАЗБОРКА ПЛИНТУСОВ: ИЗ ПЛАСТМАССОВЫХ МАТЕРИАЛОВ</t>
  </si>
  <si>
    <t>099999</t>
  </si>
  <si>
    <t>МУСОР СТРОИТЕЛЬНЫЙ</t>
  </si>
  <si>
    <t>E57-2-1</t>
  </si>
  <si>
    <t>РАЗБОРКА ПОКРЫТИЙ ПОЛОВ: ИЗ ЛИНОЛЕУМА</t>
  </si>
  <si>
    <t>100М3</t>
  </si>
  <si>
    <t>000112</t>
  </si>
  <si>
    <t>АВТОПОГРУЗЧИКИ 5 Т</t>
  </si>
  <si>
    <t>000521</t>
  </si>
  <si>
    <t>ДРЕЛИ ЭЛЕКТРИЧЕСКИЕ</t>
  </si>
  <si>
    <t>009219</t>
  </si>
  <si>
    <t>031651</t>
  </si>
  <si>
    <t>ОЛИФА КОМБИНИРОВАННАЯ К-3</t>
  </si>
  <si>
    <t>043231</t>
  </si>
  <si>
    <t>КРАСКИ МАСЛЯНЫЕ ГОТОВЫЕ К ПРИМЕНЕНИЮ ДЛЯ ВНУТРЕННИХ РАБОТ</t>
  </si>
  <si>
    <t>044059</t>
  </si>
  <si>
    <t>ВЕТОШЬ</t>
  </si>
  <si>
    <t>E62-2-4</t>
  </si>
  <si>
    <t>ПРОСТАЯ МАСЛЯНАЯ ОКРАСКА РАНЕЕ ОКРАШЕННЫХ СТЕН: С ПОДГОТОВКОЙ И РАСЧИСТКОЙ СТАРОЙ КРАСКИ БОЛЕЕ 35 %</t>
  </si>
  <si>
    <t>031650</t>
  </si>
  <si>
    <t>ОЛИФА КОМБИНИРОВАННАЯ К-2</t>
  </si>
  <si>
    <t>E62-29-2</t>
  </si>
  <si>
    <t>ОКРАСКА МАСЛЯНЫМИ СОСТАВАМИ РАНЕЕ ОКРАШЕННЫХ МЕТАЛЛИЧЕСКИХ ДВЕРЕЙ: ЗА ДВА РАЗА</t>
  </si>
  <si>
    <t>031085</t>
  </si>
  <si>
    <t>КРАСКИ МАСЛЯНЫЕ ГОТОВЫЕ К ПРИМЕНЕНИЮ ДЛЯ НАРУЖНЫХ РАБОТ</t>
  </si>
  <si>
    <t>E11-1-36-2</t>
  </si>
  <si>
    <t>УСТРОЙСТВО ПОКРЫТИЙ ИЗ ЛИНОЛЕУМА НА КЛЕЕ</t>
  </si>
  <si>
    <t>032121</t>
  </si>
  <si>
    <t>МАСТИКА КЛЕЯЩАЯ КАУЧУКОВАЯ КН-2</t>
  </si>
  <si>
    <t>С111-542-1</t>
  </si>
  <si>
    <t>ЛИНОЛЕУМ МАРКИ LG</t>
  </si>
  <si>
    <t>E11-1-40-3 ШHК.ДОП.6</t>
  </si>
  <si>
    <t>УСТРОЙСТВО ПЛИНТУСОВ ПЛАСТИКОВЫХ НА ВИНТАХ САМОНАРЕЗАЮЩИХ</t>
  </si>
  <si>
    <t>001041</t>
  </si>
  <si>
    <t>ШУРУПОВЕРТЫ</t>
  </si>
  <si>
    <t>029840</t>
  </si>
  <si>
    <t>УГОЛОК НАРУЖНЫЙ ДЛЯ ПЛАСТИКОВОГО ПЛИНТУСА</t>
  </si>
  <si>
    <t>029841</t>
  </si>
  <si>
    <t>УГОЛОК ВНУТРЕННИЙ ДЛЯ ПЛАСТИКОВОГО ПЛИНТУСА</t>
  </si>
  <si>
    <t>029842</t>
  </si>
  <si>
    <t>СОЕДИНИТЕЛЬ ДЛЯ ПЛАСТИКОВОГО ПЛИНТУСА</t>
  </si>
  <si>
    <t>029843</t>
  </si>
  <si>
    <t>ЗАГЛУШКА ТОРЦЕВАЯ ДЛЯ ПЛАСТИКОВОГО ПЛИНТУСА</t>
  </si>
  <si>
    <t>030795</t>
  </si>
  <si>
    <t>ДЮБЕЛИ РАСПОРНЫЕ ПОЛИЭТИЛЕНОВЫЕ 6Х30 ММ</t>
  </si>
  <si>
    <t>10 ШТ</t>
  </si>
  <si>
    <t>035391</t>
  </si>
  <si>
    <t>ВИНТЫ САМОНАРЕЗАЮЩИЕ С ОСТРЫМ КОНЦОМ ДЛИНОЙ 35 ММ</t>
  </si>
  <si>
    <t>044346</t>
  </si>
  <si>
    <t>ПЛИНТУСЫ ДЛЯ ПОЛОВ ИЗ ПЛАСТИКАТА</t>
  </si>
  <si>
    <t>М</t>
  </si>
  <si>
    <t xml:space="preserve">ТРАНСПОРТНЫЕ РАСХОДЫ </t>
  </si>
  <si>
    <t xml:space="preserve">ПРОЧИЕ ЗАТРАТЫ ПОДРЯЧИКА </t>
  </si>
  <si>
    <t>КРОВЛЯ ШИФЕРНАЯ</t>
  </si>
  <si>
    <t>E58-17-4</t>
  </si>
  <si>
    <t>РАЗБОРКА ПОКРЫТИЙ КРОВЕЛЬ: ИЗ ВОЛНИСТЫХ И ПОЛУВОЛНИСТЫХ АСБЕСТОЦЕМЕНТНЫХ ЛИСТОВ</t>
  </si>
  <si>
    <t>000975</t>
  </si>
  <si>
    <t>ЛЕБЕДКИ ЭЛЕКТРИЧЕСКИЕ, ТЯГОВЫМ УСИЛИЕМ ДО 5,79 (0,59) КН (Т)</t>
  </si>
  <si>
    <t>E12-1-7-3</t>
  </si>
  <si>
    <t>УСТРОЙСТВО КРОВЕЛЬ ИЗ ВОЛНИСТЫХ АСБЕСТОЦЕМЕНТНЫХ ЛИСТОВ ПО ГОТОВЫМ ПРОГОНАМ</t>
  </si>
  <si>
    <t>030032</t>
  </si>
  <si>
    <t>ЛИСТЫ АСБЕСТОЦЕМЕНТНЫЕ ВОЛНИСТЫЕ ОБЫКНОВЕННОГО ПРОФИЛЯ, ТОЛЩИНОЙ 5,5 ММ</t>
  </si>
  <si>
    <t>030309</t>
  </si>
  <si>
    <t>БОЛТЫ ОЦИНКОВАННЫЕ ДИАМЕТРОМ РЕЗЬБЫ 8 ММ</t>
  </si>
  <si>
    <t>030407</t>
  </si>
  <si>
    <t>ГВОЗДИ СТРОИТЕЛЬНЫЕ</t>
  </si>
  <si>
    <t>030658</t>
  </si>
  <si>
    <t>ПРИМЕСИ ВОЛОКНИСТЫХ ВЕЩЕСТВ</t>
  </si>
  <si>
    <t>031907</t>
  </si>
  <si>
    <t>РУБЕРОИД КРОВЕЛЬНЫЙ С КРУПНОЗЕРНИСТОЙ ПОСЫПКОЙ С ПЫЛЕВИДНОЙ ПОСЫПКОЙ РКП-350Б</t>
  </si>
  <si>
    <t>032507</t>
  </si>
  <si>
    <t>ПОКОВКИ ОЦИНКОВАННЫЕ МАССОЙ 2,825 КГ</t>
  </si>
  <si>
    <t>033732</t>
  </si>
  <si>
    <t>СТАЛЬ ОЦИНКОВАННАЯ ЛИСТОВАЯ ТОЛЩИНА ЛИСТА 0,7 ММ</t>
  </si>
  <si>
    <t>065729</t>
  </si>
  <si>
    <t>ШАБЛОНЫ КОНЬКОВЫЕ</t>
  </si>
  <si>
    <t>E12-1-10-1</t>
  </si>
  <si>
    <t>УСТРОЙСТВО ФАРТУКОВ ИЗ ЛИСТОВОЙ ОЦИНКОВАННОЙ СТАЛИ ТОЛЩ. 0,5ММ</t>
  </si>
  <si>
    <t>030405</t>
  </si>
  <si>
    <t>ГВОЗДИ ТОЛЕВЫЕ КРУГЛЫЕ 3,0Х40 ММ</t>
  </si>
  <si>
    <t>032522</t>
  </si>
  <si>
    <t>ПРОВОЛОКА КАНАТНАЯ ОЦИНКОВАННАЯ ДИАМЕТРОМ 3 ММ</t>
  </si>
  <si>
    <t>033731</t>
  </si>
  <si>
    <t>СТАЛЬ ОЦИНКОВАННАЯ ЛИСТОВАЯ ТОЛЩИНА ЛИСТА 0,50 ММ</t>
  </si>
  <si>
    <t>E69-7-1</t>
  </si>
  <si>
    <t>УСТРОЙСТВО: ХОДОВ</t>
  </si>
  <si>
    <t>100П.М</t>
  </si>
  <si>
    <t>036026</t>
  </si>
  <si>
    <t>ПИЛОМАТЕРИАЛЫ ХВОЙНЫХ ПОРОД. БРУСКИ ОБРЕЗНЫЕ ДЛИНОЙ 4-6,5 М, ШИРИНОЙ 75-150 ММ, ТОЛЩИНОЙ 40-75 ММ IV СОРТА</t>
  </si>
  <si>
    <t>036167</t>
  </si>
  <si>
    <t>ДОСКИ НЕОБРЕЗНЫЕ ИЗ БЕРЕЗЫ ИЛИ ЛИПЫ ДЛИНОЙ 4-6,5 М, ЛЮБОЙ ШИРИНЫ, ТОЛЩИНОЙ 25, 32, 40 ММ, III СОРТА</t>
  </si>
  <si>
    <t>E15-4-36-3 ШHК.ДОП.12</t>
  </si>
  <si>
    <t>ПРООЛИФКА ДЕРЕВЯННЫХ ТРАПОВ КИСТЬЮ</t>
  </si>
  <si>
    <t>031520</t>
  </si>
  <si>
    <t>РАСТВОРИТЕЛЬ</t>
  </si>
  <si>
    <t>E58-17-20 ШHК.ДОП.12</t>
  </si>
  <si>
    <t>РАЗБОРКА ПОКРЫТИЙ КРОВЕЛЬ ИЗ МЕТАЛЛОЧЕРЕПИЦЫ, ПРОФНАСТИЛА ТРАПЕЦИЕВИДНОГО И СИНУСОВИДНОГО ПРОФИЛЯ</t>
  </si>
  <si>
    <t>002209</t>
  </si>
  <si>
    <t>ШУРУПОВЕРТЫ СТРОИТЕЛЬНО-МОНТАЖНЫЕ</t>
  </si>
  <si>
    <t>E12-3-4-1 ШHК.ДОП.10</t>
  </si>
  <si>
    <t>УСТРОЙСТВО КРОВЛИ ИЗ ПРОФНАСТИЛА ТРАПЕЦИЕВИДНОГО И СИНУСОВИДНОГО ПРОФИЛЯ, С ПОКРЫТИЕМ ПО ГОТОВЫМ ПРОГОНАМ: ПРОСТАЯ КРОВЛЯ</t>
  </si>
  <si>
    <t>100 М2</t>
  </si>
  <si>
    <t>030818</t>
  </si>
  <si>
    <t>ВИНТЫ САМОНАРЕЗАЮЩИЕ С УПЛОТНИТЕЛЬНОЙ ПРОКЛАДКОЙ 4,8X35</t>
  </si>
  <si>
    <t>030819</t>
  </si>
  <si>
    <t>ВИНТЫ САМОНАРЕЗАЮЩИЕ С УПЛОТНИТЕЛЬНОЙ ПРОКЛАДКОЙ 4,8Х80 ММ</t>
  </si>
  <si>
    <t>С111-9910-5</t>
  </si>
  <si>
    <t>ПРОФНАСТИЛ ИЗ ОЦИНКОВАННОЙ СТАЛИ ТОЛЩИНОЙ 0,5ММ, ГОФРОЙ 35</t>
  </si>
  <si>
    <t>КРОВЛЯ ИЗ ПРОФНАСТИЛА</t>
  </si>
  <si>
    <t>E1-2-57-2</t>
  </si>
  <si>
    <t>СРЕЗ ПЛОДОРОДНОГО ГРУНТА ТОЛЩ. 100ММ, ГРУППА ГРУНТОВ 2</t>
  </si>
  <si>
    <t>E11-1-2-4</t>
  </si>
  <si>
    <t>УСТРОЙСТВО ПОДСТИЛАЮЩИХ СЛОЕВ ЩЕБЕНОЧНЫХ ТОЛЩ. 50ММ</t>
  </si>
  <si>
    <t>000660</t>
  </si>
  <si>
    <t>КОМПРЕССОРЫ ПЕРЕДВИЖНЫЕ С ДВИГАТЕЛЕМ ВНУТРЕННЕГО СГОРАНИЯ ДАВЛЕНИЕМ ДО 686 КПА (7 АТМ.) 5 М3/МИН</t>
  </si>
  <si>
    <t>001866</t>
  </si>
  <si>
    <t>ТРАМБОВКИ ПНЕВМАТИЧЕСКИЕ</t>
  </si>
  <si>
    <t>014352</t>
  </si>
  <si>
    <t>КАМЕННАЯ МЕЛОЧЬ М-300 ФРАКЦИИ 3-10ММ</t>
  </si>
  <si>
    <t>045050</t>
  </si>
  <si>
    <t>ЩЕБЕНЬ ИЗ ПРИРОДНОГО КАМНЯ ДЛЯ СТРОИТЕЛЬНЫХ РАБОТ ФРАКЦИИ 5-10 ММ</t>
  </si>
  <si>
    <t>045051</t>
  </si>
  <si>
    <t>ЩЕБЕНЬ ИЗ ПРИРОДНОГО КАМНЯ ДЛЯ СТРОИТЕЛЬНЫХ РАБОТ ФРАКЦИИ 10-20 ММ</t>
  </si>
  <si>
    <t>045053</t>
  </si>
  <si>
    <t>ЩЕБЕНЬ ИЗ ПРИРОДНОГО КАМНЯ ДЛЯ СТРОИТЕЛЬНЫХ РАБОТ ФРАКЦИИ 40-70 ММ</t>
  </si>
  <si>
    <t>E11-1-11-1</t>
  </si>
  <si>
    <t>000404</t>
  </si>
  <si>
    <t>ВИБРАТОРЫ ПОВЕРХНОСТНЫЕ</t>
  </si>
  <si>
    <t>012182</t>
  </si>
  <si>
    <t>РАСТВОР ЦЕМЕНТНО-ПЕСЧАНЫЙ М-150</t>
  </si>
  <si>
    <t>E11-1-11-2 К=16</t>
  </si>
  <si>
    <t>УСТРОЙСТВО ПОДСТИЛАЮЩИХ СЛОЕВ ЩЕБЕНОЧНЫХ ТОЛЩ. 50ММ, ОТМОСТКА ШИРИНОЙ 0,5М</t>
  </si>
  <si>
    <t>УСТРОЙСТВО СТЯЖЕК ЦЕМЕНТНЫХ ТОЛЩИНОЙ 20ММ/100ММ/, ОТМОСТКА ШИРИНОЙ 0,5М</t>
  </si>
  <si>
    <t>E11-1-11-3</t>
  </si>
  <si>
    <t>УСТРОЙСТВО СТЯЖЕК БЕТОННЫХ ТОЛЩИНОЙ 20ММ</t>
  </si>
  <si>
    <t>БЕТОН ТЯЖЁЛЫЙ, КЛАСС В 7,5(М100)</t>
  </si>
  <si>
    <t>045021</t>
  </si>
  <si>
    <t xml:space="preserve">E11-1-11-4 </t>
  </si>
  <si>
    <t xml:space="preserve">УСТРОЙСТВО СТЯЖЕК ЦЕМЕНТНЫХ НА КАЖДЫЕ 5ММ ИЗМЕНЕНИЯ ТОЛЩИНЫ СТЯЖКИ ДОБАВЛЯТЬ К НОРМЕ 11-1-11-1 </t>
  </si>
  <si>
    <t xml:space="preserve">УСТРОЙСТВО СТЯЖЕК БЕТОННЫХ НА КАЖДЫЕ 5ММ ИЗМЕНЕНИЯ ТОЛЩИНЫ СТЯЖКИ ДОБАВЛЯТЬ К НОРМЕ 11-1-11-3 </t>
  </si>
  <si>
    <t>РАБОТЫ ВОЗЛЕ НАЗЕМНОЙ БС</t>
  </si>
  <si>
    <t>КРОВЛЯ МЯГКАЯ ИЗ БИТУМНО-ПОЛИМЕРНОГО НАПЛАВЛЯЕМОГО РУЛОННОГО МАТЕРИАЛА НА МАСТИКЕ</t>
  </si>
  <si>
    <t>Итоговая расчетная стоимость ценообразования:</t>
  </si>
  <si>
    <t>Регион регистрации</t>
  </si>
  <si>
    <t>Джизакская область</t>
  </si>
  <si>
    <t>1.</t>
  </si>
  <si>
    <t>кол-во</t>
  </si>
  <si>
    <t>2.</t>
  </si>
  <si>
    <t>3.</t>
  </si>
  <si>
    <t>4.</t>
  </si>
  <si>
    <t>5.</t>
  </si>
  <si>
    <t>Величина</t>
  </si>
  <si>
    <t>№пп</t>
  </si>
  <si>
    <t>СМР</t>
  </si>
  <si>
    <t>Данные подрядчика</t>
  </si>
  <si>
    <t>Целевое значение</t>
  </si>
  <si>
    <t>*Прочие затраты подрядчика, %</t>
  </si>
  <si>
    <t>**Транспортные расходы, % от стоимости материалов</t>
  </si>
  <si>
    <t>**Cтоимость ЧЕЛ/ЧАС ,но не выше по месту регистрации Участника</t>
  </si>
  <si>
    <t>НДС, %</t>
  </si>
  <si>
    <t>*Предложенная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</si>
  <si>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Стоимость ремонта кровли из штучных асбестоцементных листов (ровный или волнистый шифер)</t>
  </si>
  <si>
    <t>9</t>
  </si>
  <si>
    <t>С311-50-1</t>
  </si>
  <si>
    <t>ПОГРУЗКА: МУСОР СТРОИТЕЛЬНЫЙ С ПОГРУЗКОЙ ВРУЧНУЮ</t>
  </si>
  <si>
    <t>9.1</t>
  </si>
  <si>
    <t>9.2</t>
  </si>
  <si>
    <t>000163</t>
  </si>
  <si>
    <t>АВТОМОБИЛИ-САМОСВАЛЫ ГРУЗОПОДЪЕМНОСТЬЮ ДО 10 Т</t>
  </si>
  <si>
    <t>10</t>
  </si>
  <si>
    <t>С310-1030</t>
  </si>
  <si>
    <t>ПЕРЕВОЗКА СТРОИТЕЛЬНОГО МУСОРА АВТОМОБИЛЕМ НА 30 КМ</t>
  </si>
  <si>
    <t>10.1</t>
  </si>
  <si>
    <t>E46-4-8-1</t>
  </si>
  <si>
    <t>РАЗБОРКА ПОКРЫТИЙ КРОВЕЛЬ ИЗ РУЛОННЫХ МАТЕРИАЛОВ</t>
  </si>
  <si>
    <t>000977</t>
  </si>
  <si>
    <t>ЛЕБЕДКИ ЭЛЕКТРИЧЕСКИЕ, ТЯГОВЫМ УСИЛИЕМ 19,62 (2) КН (Т)</t>
  </si>
  <si>
    <t>E7-1-54-12</t>
  </si>
  <si>
    <t>УСТАНОВКА МЕТАЛЛИЧЕСКИХ ОГРАД ПО ЖЕЛЕЗОБЕТОННЫМ СТОЛБАМ БЕЗ ЦОКОЛЯ ИЗ СЕТЧАТЫХ ПАНЕЛЕЙ ВЫСОТОЙ ДО 2,2 М</t>
  </si>
  <si>
    <t>000127</t>
  </si>
  <si>
    <t>АГРЕГАТЫ СВАРОЧНЫЕ ПЕРЕДВИЖНЫЕ С НОМИНАЛЬНЫМ СВАРОЧНЫМ ТОКОМ 250-400 А С БЕНЗИНОВЫМ ДВИГАТЕЛЕМ</t>
  </si>
  <si>
    <t>002400</t>
  </si>
  <si>
    <t>ЯМОКОПАТЕЛИ</t>
  </si>
  <si>
    <t>009903</t>
  </si>
  <si>
    <t>КИРПИЧ ГЛИНЯНЫЙ ОБЫКНОВЕННЫЙ МАРКИ 100</t>
  </si>
  <si>
    <t>1000ШТ</t>
  </si>
  <si>
    <t>032543</t>
  </si>
  <si>
    <t>ПРОВОЛОКА СВЕТЛАЯ ДИАМЕТРОМ 1,1 ММ</t>
  </si>
  <si>
    <t>035326</t>
  </si>
  <si>
    <t>ЭЛЕКТРОДЫ ДИАМЕТРОМ 6 ММ Э42</t>
  </si>
  <si>
    <t>БЕТОН ТЯЖЕЛЫЙ, КЛАСС В 7,5 (М100)</t>
  </si>
  <si>
    <t>113-3038-11</t>
  </si>
  <si>
    <t>ТРУБЫ СТАЛЬНЫЕ ДИАМ. 51Х3,5ММ /35ШТ ПО 2,5М/</t>
  </si>
  <si>
    <t>С140-5051</t>
  </si>
  <si>
    <t>СТАЛЬ УГЛОВАЯ 40Х4</t>
  </si>
  <si>
    <t>100КГ</t>
  </si>
  <si>
    <t>С1110-112</t>
  </si>
  <si>
    <t>СЕТКА РЯБИЦА</t>
  </si>
  <si>
    <t>E7-1-55-9</t>
  </si>
  <si>
    <t>УСТРОЙСТВО КАЛИТОК БЕЗ УСТАНОВКИ СТОЛБОВ ПРИ МЕТАЛЛИЧЕСКИХ ОГРАДАХ И ОГРАДАХ ИЗ ПАНЕЛЕЙ</t>
  </si>
  <si>
    <t>100ШТ</t>
  </si>
  <si>
    <t>002016</t>
  </si>
  <si>
    <t>УСТАНОВКИ ДЛЯ СВАРКИ РУЧНОЙ ДУГОВОЙ (ПОСТОЯННОГО ТОКА)</t>
  </si>
  <si>
    <t>С1610-9007-1</t>
  </si>
  <si>
    <t>ШАРНИРЫ ДЛЯ КАЛИТКИ ДИАМ. 32ММ</t>
  </si>
  <si>
    <t>С111-953-6</t>
  </si>
  <si>
    <t>ЗАМКИ НАВЕСНЫЕ</t>
  </si>
  <si>
    <t>ИТОГО ПО ВСЕМ РАЗДЕЛАМ:</t>
  </si>
  <si>
    <t>ТРАНСПОРТНЫЕ РАСХОДЫ</t>
  </si>
  <si>
    <t xml:space="preserve">Стоимость ремонта мягкой (рулонной) кровли (2-х слойный рубероид или наплавляемые материалы изол/фольгоизол) </t>
  </si>
  <si>
    <t xml:space="preserve">Стоимость ремонта металлической кровли (листовая сталь,ровные оцинкованные листы, профнастил) </t>
  </si>
  <si>
    <t>Помещение аппаратной</t>
  </si>
  <si>
    <t>Работы возле наземной БС</t>
  </si>
  <si>
    <t>итого по пунктам</t>
  </si>
  <si>
    <t>Хорезмская область</t>
  </si>
  <si>
    <t>Наманганская область</t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</si>
  <si>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</si>
  <si>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</si>
  <si>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</si>
  <si>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</si>
  <si>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</si>
  <si>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</si>
  <si>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Кашкадарьинская область</t>
  </si>
  <si>
    <t>Навоийская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</si>
  <si>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</si>
  <si>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</si>
  <si>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</si>
  <si>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</si>
  <si>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</si>
  <si>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Город Ташкент</t>
  </si>
  <si>
    <t>ПРОЧИЕ ЗАТРАТЫ ПОДРЯДЧИКА</t>
  </si>
  <si>
    <t>НДС</t>
  </si>
  <si>
    <t xml:space="preserve">НДС </t>
  </si>
  <si>
    <r>
      <t>В таблице №2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</si>
  <si>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Ремонт кровли и помещения аппаратной базовых станций</t>
  </si>
  <si>
    <t>Стоимость без НДС (Сум) на единицу</t>
  </si>
  <si>
    <t>НДС (Сум) на единицу</t>
  </si>
  <si>
    <t>Стоимость с учетом НДС (Сум) на единицу</t>
  </si>
  <si>
    <t>Стоимость без НДС (Сум) по всем объектам</t>
  </si>
  <si>
    <t>НДС (Сум) по всем объектам</t>
  </si>
  <si>
    <t>Стоимость с учетом НДС (Сум) по всем объектам</t>
  </si>
  <si>
    <r>
      <rPr>
        <b/>
        <sz val="12"/>
        <color rgb="FFFF0000"/>
        <rFont val="Times New Roman"/>
        <family val="1"/>
        <charset val="204"/>
      </rPr>
      <t>ПРИМЕЧАНИЕ:</t>
    </r>
    <r>
      <rPr>
        <b/>
        <sz val="12"/>
        <rFont val="Times New Roman"/>
        <family val="1"/>
        <charset val="204"/>
      </rPr>
      <t xml:space="preserve">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2"/>
        <color indexed="10"/>
        <rFont val="Times New Roman"/>
        <family val="1"/>
        <charset val="204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</si>
  <si>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Таблица№1</t>
  </si>
  <si>
    <t>Таблица №2</t>
  </si>
  <si>
    <t>E62-3-4</t>
  </si>
  <si>
    <t>ПРОСТАЯ МАСЛЯНАЯ ОКРАСКА РАНЕЕ ОКРАШЕННЫХ ПОТОЛКОВ: С ПОДГОТОВКОЙ И РАСЧИСТКОЙ СТАРОЙ КРАСКИ БОЛЕЕ 35%</t>
  </si>
  <si>
    <t>на 31.03.2025г.</t>
  </si>
  <si>
    <r>
      <t xml:space="preserve"> Все предложенные стоимости по Таблицам №1 со всеми прочими рисками,  должны быть учтены Участником и заложены,отображены в предлагаемом файле    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.
</t>
    </r>
    <r>
      <rPr>
        <b/>
        <sz val="12"/>
        <color rgb="FFFF0000"/>
        <rFont val="Times New Roman"/>
        <family val="1"/>
        <charset val="204"/>
      </rPr>
      <t>ИНСТРУКЦИЯ ДЛЯ УЧАСТНИКА:</t>
    </r>
    <r>
      <rPr>
        <sz val="12"/>
        <rFont val="Times New Roman"/>
        <family val="1"/>
        <charset val="204"/>
      </rPr>
      <t xml:space="preserve"> 
Перед заполнением всех данных по таблицам №2, Участник кликнув должен выбрать в таблице  "Регион регистрации", свой регион регистрации в налоговых органах .
При правильном заполнение Таблицы №2 - (показатели по величине прочих затрат подрядчика, Транспортные расходы, Cтоимость ЧЕЛ/ЧАС) - указанные коэфиценты и цифры будут автоматически отражаться в локально ресурсной сметном расчете - "F5" , и в следствие преобразуется итоговая сумма по локально ресурсной смете.
 а в Таблице №1 отобразятся итоговые стоимости по F-5   .
</t>
    </r>
    <r>
      <rPr>
        <b/>
        <sz val="12"/>
        <color rgb="FFFF0000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</si>
</sst>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р_-;\-* #,##0.00\ _р_-;_-* &quot;-&quot;??\ _р_-;_-@_-"/>
    <numFmt numFmtId="165" formatCode="_-* #,##0.00_р_._-;\-* #,##0.00_р_._-;_-* &quot;-&quot;??_р_._-;_-@_-"/>
    <numFmt numFmtId="166" formatCode="_-* #,##0\ _р_-;\-* #,##0\ _р_-;_-* &quot;-&quot;??\ _р_-;_-@_-"/>
  </numFmts>
  <fonts count="49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rgb="FFFF0000"/>
      <name val="Times New Roman"/>
      <family val="1"/>
    </font>
    <font>
      <b/>
      <sz val="12"/>
      <color rgb="FF00008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11" applyNumberFormat="0" applyAlignment="0" applyProtection="0"/>
    <xf numFmtId="0" fontId="15" fillId="27" borderId="12" applyNumberFormat="0" applyAlignment="0" applyProtection="0"/>
    <xf numFmtId="0" fontId="16" fillId="27" borderId="11" applyNumberFormat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1" fillId="28" borderId="17" applyNumberFormat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1" fillId="0" borderId="0"/>
    <xf numFmtId="0" fontId="24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31" borderId="18" applyNumberFormat="0" applyFont="0" applyAlignment="0" applyProtection="0"/>
    <xf numFmtId="9" fontId="12" fillId="0" borderId="0" applyFont="0" applyFill="0" applyBorder="0" applyAlignment="0" applyProtection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32" borderId="0" applyNumberFormat="0" applyBorder="0" applyAlignment="0" applyProtection="0"/>
  </cellStyleXfs>
  <cellXfs count="172">
    <xf numFmtId="0" fontId="0" fillId="0" borderId="0" xfId="0" applyFont="1"/>
    <xf numFmtId="0" fontId="1" fillId="0" borderId="0" xfId="36" applyFont="1"/>
    <xf numFmtId="3" fontId="29" fillId="0" borderId="20" xfId="36" applyNumberFormat="1" applyFont="1" applyBorder="1" applyAlignment="1">
      <alignment horizontal="right" vertical="top" wrapText="1"/>
    </xf>
    <xf numFmtId="0" fontId="29" fillId="0" borderId="20" xfId="36" applyFont="1" applyBorder="1" applyAlignment="1">
      <alignment horizontal="center" vertical="top" wrapText="1"/>
    </xf>
    <xf numFmtId="0" fontId="29" fillId="0" borderId="20" xfId="36" applyFont="1" applyBorder="1" applyAlignment="1">
      <alignment horizontal="right" vertical="top" wrapText="1"/>
    </xf>
    <xf numFmtId="49" fontId="29" fillId="0" borderId="20" xfId="36" applyNumberFormat="1" applyFont="1" applyBorder="1" applyAlignment="1">
      <alignment horizontal="center" vertical="top" wrapText="1"/>
    </xf>
    <xf numFmtId="49" fontId="29" fillId="0" borderId="21" xfId="36" applyNumberFormat="1" applyFont="1" applyBorder="1" applyAlignment="1">
      <alignment horizontal="center" vertical="top" wrapText="1"/>
    </xf>
    <xf numFmtId="0" fontId="30" fillId="0" borderId="20" xfId="36" applyFont="1" applyBorder="1" applyAlignment="1">
      <alignment horizontal="center" vertical="center" wrapText="1"/>
    </xf>
    <xf numFmtId="3" fontId="31" fillId="0" borderId="20" xfId="36" applyNumberFormat="1" applyFont="1" applyBorder="1" applyAlignment="1">
      <alignment horizontal="right" vertical="top" wrapText="1"/>
    </xf>
    <xf numFmtId="4" fontId="31" fillId="0" borderId="20" xfId="36" applyNumberFormat="1" applyFont="1" applyBorder="1" applyAlignment="1">
      <alignment horizontal="right" vertical="top" wrapText="1"/>
    </xf>
    <xf numFmtId="0" fontId="31" fillId="0" borderId="20" xfId="36" applyFont="1" applyBorder="1" applyAlignment="1">
      <alignment horizontal="right" vertical="top" wrapText="1"/>
    </xf>
    <xf numFmtId="0" fontId="31" fillId="0" borderId="20" xfId="36" applyFont="1" applyBorder="1" applyAlignment="1">
      <alignment horizontal="center" vertical="top" wrapText="1"/>
    </xf>
    <xf numFmtId="0" fontId="31" fillId="0" borderId="20" xfId="36" applyFont="1" applyBorder="1" applyAlignment="1">
      <alignment horizontal="left" vertical="top" wrapText="1"/>
    </xf>
    <xf numFmtId="49" fontId="31" fillId="0" borderId="20" xfId="36" applyNumberFormat="1" applyFont="1" applyBorder="1" applyAlignment="1">
      <alignment horizontal="center" vertical="top" wrapText="1"/>
    </xf>
    <xf numFmtId="49" fontId="31" fillId="0" borderId="21" xfId="36" applyNumberFormat="1" applyFont="1" applyBorder="1" applyAlignment="1">
      <alignment horizontal="center" vertical="top" wrapText="1"/>
    </xf>
    <xf numFmtId="4" fontId="29" fillId="0" borderId="20" xfId="36" applyNumberFormat="1" applyFont="1" applyBorder="1" applyAlignment="1">
      <alignment horizontal="center" vertical="top" wrapText="1"/>
    </xf>
    <xf numFmtId="0" fontId="29" fillId="0" borderId="20" xfId="36" applyFont="1" applyBorder="1" applyAlignment="1">
      <alignment horizontal="left" vertical="top" wrapText="1"/>
    </xf>
    <xf numFmtId="49" fontId="29" fillId="0" borderId="20" xfId="36" applyNumberFormat="1" applyFont="1" applyFill="1" applyBorder="1" applyAlignment="1">
      <alignment horizontal="center" vertical="top" wrapText="1"/>
    </xf>
    <xf numFmtId="0" fontId="29" fillId="0" borderId="20" xfId="36" applyFont="1" applyFill="1" applyBorder="1" applyAlignment="1">
      <alignment horizontal="left" vertical="top" wrapText="1"/>
    </xf>
    <xf numFmtId="0" fontId="29" fillId="0" borderId="20" xfId="36" applyFont="1" applyFill="1" applyBorder="1" applyAlignment="1">
      <alignment horizontal="center" vertical="top" wrapText="1"/>
    </xf>
    <xf numFmtId="4" fontId="29" fillId="0" borderId="20" xfId="36" applyNumberFormat="1" applyFont="1" applyFill="1" applyBorder="1" applyAlignment="1">
      <alignment horizontal="center" vertical="top" wrapText="1"/>
    </xf>
    <xf numFmtId="3" fontId="29" fillId="0" borderId="20" xfId="36" applyNumberFormat="1" applyFont="1" applyFill="1" applyBorder="1" applyAlignment="1">
      <alignment horizontal="right" vertical="top" wrapText="1"/>
    </xf>
    <xf numFmtId="49" fontId="29" fillId="0" borderId="21" xfId="36" applyNumberFormat="1" applyFont="1" applyFill="1" applyBorder="1" applyAlignment="1">
      <alignment horizontal="center" vertical="top" wrapText="1"/>
    </xf>
    <xf numFmtId="49" fontId="31" fillId="0" borderId="20" xfId="36" applyNumberFormat="1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left" vertical="top" wrapText="1"/>
    </xf>
    <xf numFmtId="0" fontId="31" fillId="0" borderId="20" xfId="36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right" vertical="top" wrapText="1"/>
    </xf>
    <xf numFmtId="4" fontId="31" fillId="0" borderId="20" xfId="36" applyNumberFormat="1" applyFont="1" applyFill="1" applyBorder="1" applyAlignment="1">
      <alignment horizontal="right" vertical="top" wrapText="1"/>
    </xf>
    <xf numFmtId="49" fontId="31" fillId="0" borderId="21" xfId="36" applyNumberFormat="1" applyFont="1" applyFill="1" applyBorder="1" applyAlignment="1">
      <alignment horizontal="center" vertical="top" wrapText="1"/>
    </xf>
    <xf numFmtId="0" fontId="34" fillId="0" borderId="0" xfId="0" applyFont="1" applyAlignment="1" applyProtection="1">
      <alignment vertical="top" wrapText="1"/>
      <protection locked="0"/>
    </xf>
    <xf numFmtId="10" fontId="33" fillId="0" borderId="1" xfId="40" applyNumberFormat="1" applyFont="1" applyBorder="1" applyAlignment="1" applyProtection="1">
      <alignment horizontal="center" vertical="center" wrapText="1"/>
      <protection locked="0"/>
    </xf>
    <xf numFmtId="10" fontId="35" fillId="0" borderId="1" xfId="40" applyNumberFormat="1" applyFont="1" applyBorder="1" applyAlignment="1" applyProtection="1">
      <alignment horizontal="center" vertical="center" wrapText="1"/>
    </xf>
    <xf numFmtId="4" fontId="33" fillId="0" borderId="1" xfId="40" applyNumberFormat="1" applyFont="1" applyBorder="1" applyAlignment="1" applyProtection="1">
      <alignment horizontal="center" vertical="center" wrapText="1"/>
      <protection locked="0"/>
    </xf>
    <xf numFmtId="10" fontId="35" fillId="0" borderId="6" xfId="40" applyNumberFormat="1" applyFont="1" applyBorder="1" applyAlignment="1" applyProtection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166" fontId="1" fillId="0" borderId="0" xfId="43" applyNumberFormat="1" applyFont="1"/>
    <xf numFmtId="3" fontId="1" fillId="0" borderId="0" xfId="36" applyNumberFormat="1" applyFont="1"/>
    <xf numFmtId="0" fontId="30" fillId="33" borderId="21" xfId="36" applyFont="1" applyFill="1" applyBorder="1" applyAlignment="1">
      <alignment horizontal="center" vertical="center" wrapText="1"/>
    </xf>
    <xf numFmtId="0" fontId="30" fillId="33" borderId="20" xfId="36" applyFont="1" applyFill="1" applyBorder="1" applyAlignment="1">
      <alignment horizontal="center" vertical="center" wrapText="1"/>
    </xf>
    <xf numFmtId="0" fontId="1" fillId="0" borderId="0" xfId="36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4" fontId="4" fillId="0" borderId="1" xfId="0" applyNumberFormat="1" applyFont="1" applyBorder="1"/>
    <xf numFmtId="9" fontId="4" fillId="0" borderId="1" xfId="40" applyFont="1" applyBorder="1"/>
    <xf numFmtId="10" fontId="4" fillId="0" borderId="1" xfId="40" applyNumberFormat="1" applyFont="1" applyBorder="1"/>
    <xf numFmtId="0" fontId="4" fillId="0" borderId="1" xfId="0" applyFont="1" applyFill="1" applyBorder="1"/>
    <xf numFmtId="0" fontId="2" fillId="0" borderId="0" xfId="0" applyFont="1" applyAlignment="1" applyProtection="1">
      <alignment horizontal="left" vertical="top" wrapText="1"/>
      <protection locked="0"/>
    </xf>
    <xf numFmtId="49" fontId="29" fillId="0" borderId="28" xfId="36" applyNumberFormat="1" applyFont="1" applyBorder="1" applyAlignment="1">
      <alignment horizontal="center" vertical="top" wrapText="1"/>
    </xf>
    <xf numFmtId="49" fontId="29" fillId="0" borderId="29" xfId="36" applyNumberFormat="1" applyFont="1" applyBorder="1" applyAlignment="1">
      <alignment horizontal="center" vertical="top" wrapText="1"/>
    </xf>
    <xf numFmtId="0" fontId="29" fillId="0" borderId="29" xfId="36" applyFont="1" applyBorder="1" applyAlignment="1">
      <alignment horizontal="left" vertical="top" wrapText="1"/>
    </xf>
    <xf numFmtId="0" fontId="29" fillId="0" borderId="29" xfId="36" applyFont="1" applyBorder="1" applyAlignment="1">
      <alignment horizontal="center" vertical="top" wrapText="1"/>
    </xf>
    <xf numFmtId="4" fontId="29" fillId="0" borderId="29" xfId="36" applyNumberFormat="1" applyFont="1" applyBorder="1" applyAlignment="1">
      <alignment horizontal="center" vertical="top" wrapText="1"/>
    </xf>
    <xf numFmtId="3" fontId="29" fillId="0" borderId="29" xfId="36" applyNumberFormat="1" applyFont="1" applyBorder="1" applyAlignment="1">
      <alignment horizontal="right" vertical="top" wrapText="1"/>
    </xf>
    <xf numFmtId="49" fontId="31" fillId="0" borderId="1" xfId="36" applyNumberFormat="1" applyFont="1" applyBorder="1" applyAlignment="1">
      <alignment horizontal="center" vertical="top" wrapText="1"/>
    </xf>
    <xf numFmtId="0" fontId="31" fillId="0" borderId="1" xfId="36" applyFont="1" applyBorder="1" applyAlignment="1">
      <alignment horizontal="left" vertical="top" wrapText="1"/>
    </xf>
    <xf numFmtId="0" fontId="31" fillId="0" borderId="1" xfId="36" applyFont="1" applyBorder="1" applyAlignment="1">
      <alignment horizontal="center" vertical="top" wrapText="1"/>
    </xf>
    <xf numFmtId="0" fontId="31" fillId="0" borderId="1" xfId="36" applyFont="1" applyBorder="1" applyAlignment="1">
      <alignment horizontal="right" vertical="top" wrapText="1"/>
    </xf>
    <xf numFmtId="4" fontId="31" fillId="0" borderId="1" xfId="36" applyNumberFormat="1" applyFont="1" applyBorder="1" applyAlignment="1">
      <alignment horizontal="right" vertical="top" wrapText="1"/>
    </xf>
    <xf numFmtId="3" fontId="31" fillId="0" borderId="1" xfId="36" applyNumberFormat="1" applyFont="1" applyBorder="1" applyAlignment="1">
      <alignment horizontal="right" vertical="top" wrapText="1"/>
    </xf>
    <xf numFmtId="49" fontId="29" fillId="0" borderId="1" xfId="36" applyNumberFormat="1" applyFont="1" applyBorder="1" applyAlignment="1">
      <alignment horizontal="center" vertical="top" wrapText="1"/>
    </xf>
    <xf numFmtId="0" fontId="29" fillId="0" borderId="1" xfId="36" applyFont="1" applyBorder="1" applyAlignment="1">
      <alignment horizontal="right" vertical="top" wrapText="1"/>
    </xf>
    <xf numFmtId="0" fontId="29" fillId="0" borderId="1" xfId="36" applyFont="1" applyBorder="1" applyAlignment="1">
      <alignment horizontal="center" vertical="top" wrapText="1"/>
    </xf>
    <xf numFmtId="3" fontId="29" fillId="0" borderId="1" xfId="36" applyNumberFormat="1" applyFont="1" applyBorder="1" applyAlignment="1">
      <alignment horizontal="right" vertical="top" wrapText="1"/>
    </xf>
    <xf numFmtId="0" fontId="29" fillId="0" borderId="29" xfId="36" applyFont="1" applyBorder="1" applyAlignment="1">
      <alignment horizontal="right" vertical="top" wrapText="1"/>
    </xf>
    <xf numFmtId="9" fontId="45" fillId="33" borderId="1" xfId="36" applyNumberFormat="1" applyFont="1" applyFill="1" applyBorder="1" applyAlignment="1">
      <alignment horizontal="center" vertical="top" wrapText="1"/>
    </xf>
    <xf numFmtId="10" fontId="45" fillId="33" borderId="1" xfId="36" applyNumberFormat="1" applyFont="1" applyFill="1" applyBorder="1" applyAlignment="1">
      <alignment horizontal="center" vertical="top" wrapText="1"/>
    </xf>
    <xf numFmtId="9" fontId="45" fillId="33" borderId="29" xfId="36" applyNumberFormat="1" applyFont="1" applyFill="1" applyBorder="1" applyAlignment="1">
      <alignment horizontal="center" vertical="top" wrapText="1"/>
    </xf>
    <xf numFmtId="9" fontId="45" fillId="33" borderId="20" xfId="36" applyNumberFormat="1" applyFont="1" applyFill="1" applyBorder="1" applyAlignment="1">
      <alignment horizontal="center" vertical="top" wrapText="1"/>
    </xf>
    <xf numFmtId="10" fontId="45" fillId="33" borderId="20" xfId="36" applyNumberFormat="1" applyFont="1" applyFill="1" applyBorder="1" applyAlignment="1">
      <alignment horizontal="center" vertical="top" wrapText="1"/>
    </xf>
    <xf numFmtId="0" fontId="46" fillId="33" borderId="20" xfId="36" applyFont="1" applyFill="1" applyBorder="1" applyAlignment="1">
      <alignment horizontal="center" vertical="top" wrapText="1"/>
    </xf>
    <xf numFmtId="4" fontId="46" fillId="33" borderId="20" xfId="36" applyNumberFormat="1" applyFont="1" applyFill="1" applyBorder="1" applyAlignment="1">
      <alignment horizontal="right" vertical="top" wrapText="1"/>
    </xf>
    <xf numFmtId="0" fontId="0" fillId="0" borderId="0" xfId="0" applyFont="1" applyBorder="1"/>
    <xf numFmtId="0" fontId="34" fillId="0" borderId="0" xfId="0" applyFont="1" applyBorder="1" applyAlignment="1" applyProtection="1">
      <alignment vertical="top" wrapText="1"/>
      <protection locked="0"/>
    </xf>
    <xf numFmtId="0" fontId="36" fillId="0" borderId="0" xfId="0" applyFont="1" applyBorder="1" applyAlignment="1">
      <alignment horizontal="left" vertical="top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horizontal="center" wrapText="1"/>
    </xf>
    <xf numFmtId="0" fontId="38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3" fontId="37" fillId="0" borderId="0" xfId="0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vertical="center" wrapText="1"/>
    </xf>
    <xf numFmtId="0" fontId="34" fillId="0" borderId="0" xfId="0" applyFont="1" applyBorder="1" applyAlignment="1" applyProtection="1">
      <alignment horizontal="center" vertical="center" wrapText="1"/>
      <protection locked="0"/>
    </xf>
    <xf numFmtId="0" fontId="38" fillId="0" borderId="0" xfId="0" applyFont="1" applyBorder="1" applyAlignment="1">
      <alignment horizontal="center" vertical="center" wrapText="1"/>
    </xf>
    <xf numFmtId="3" fontId="37" fillId="0" borderId="0" xfId="0" applyNumberFormat="1" applyFont="1" applyBorder="1" applyAlignment="1">
      <alignment horizontal="center" vertical="center"/>
    </xf>
    <xf numFmtId="0" fontId="3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justify" vertical="center" wrapText="1"/>
    </xf>
    <xf numFmtId="4" fontId="40" fillId="0" borderId="0" xfId="0" applyNumberFormat="1" applyFont="1" applyBorder="1" applyAlignment="1">
      <alignment horizontal="center" vertical="center" wrapText="1"/>
    </xf>
    <xf numFmtId="0" fontId="43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4" fontId="35" fillId="0" borderId="1" xfId="4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vertical="center" wrapText="1"/>
    </xf>
    <xf numFmtId="3" fontId="4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/>
    </xf>
    <xf numFmtId="3" fontId="31" fillId="0" borderId="20" xfId="36" applyNumberFormat="1" applyFont="1" applyFill="1" applyBorder="1" applyAlignment="1">
      <alignment horizontal="right" vertical="top" wrapText="1"/>
    </xf>
    <xf numFmtId="10" fontId="33" fillId="0" borderId="6" xfId="40" applyNumberFormat="1" applyFont="1" applyBorder="1" applyAlignment="1" applyProtection="1">
      <alignment horizontal="center" vertical="center" wrapText="1"/>
      <protection locked="0"/>
    </xf>
    <xf numFmtId="0" fontId="33" fillId="0" borderId="5" xfId="0" applyFont="1" applyBorder="1" applyAlignment="1" applyProtection="1">
      <alignment horizontal="center" vertical="center" wrapText="1"/>
    </xf>
    <xf numFmtId="3" fontId="33" fillId="33" borderId="5" xfId="0" applyNumberFormat="1" applyFont="1" applyFill="1" applyBorder="1" applyAlignment="1" applyProtection="1">
      <alignment horizontal="center" vertical="center" wrapText="1"/>
    </xf>
    <xf numFmtId="3" fontId="4" fillId="0" borderId="5" xfId="0" applyNumberFormat="1" applyFont="1" applyBorder="1" applyAlignment="1" applyProtection="1">
      <alignment horizontal="center" vertical="center" wrapText="1"/>
    </xf>
    <xf numFmtId="3" fontId="4" fillId="0" borderId="8" xfId="0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/>
    </xf>
    <xf numFmtId="3" fontId="4" fillId="0" borderId="8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/>
    </xf>
    <xf numFmtId="3" fontId="3" fillId="0" borderId="2" xfId="0" applyNumberFormat="1" applyFont="1" applyBorder="1" applyProtection="1"/>
    <xf numFmtId="3" fontId="3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 vertical="center"/>
    </xf>
    <xf numFmtId="3" fontId="4" fillId="0" borderId="0" xfId="0" applyNumberFormat="1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justify" vertical="center"/>
    </xf>
    <xf numFmtId="0" fontId="3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Continuous"/>
    </xf>
    <xf numFmtId="0" fontId="3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10" fontId="33" fillId="0" borderId="1" xfId="40" applyNumberFormat="1" applyFont="1" applyBorder="1" applyAlignment="1" applyProtection="1">
      <alignment vertical="center" wrapText="1"/>
    </xf>
    <xf numFmtId="3" fontId="3" fillId="0" borderId="0" xfId="0" applyNumberFormat="1" applyFont="1" applyBorder="1" applyProtection="1"/>
    <xf numFmtId="0" fontId="4" fillId="0" borderId="7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vertical="center" wrapText="1"/>
    </xf>
    <xf numFmtId="10" fontId="33" fillId="0" borderId="6" xfId="40" applyNumberFormat="1" applyFont="1" applyBorder="1" applyAlignment="1" applyProtection="1">
      <alignment vertical="center" wrapText="1"/>
    </xf>
    <xf numFmtId="0" fontId="34" fillId="0" borderId="0" xfId="0" applyFont="1" applyAlignment="1" applyProtection="1">
      <alignment vertical="top" wrapText="1"/>
    </xf>
    <xf numFmtId="0" fontId="3" fillId="0" borderId="1" xfId="0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44" fillId="0" borderId="32" xfId="36" applyFont="1" applyBorder="1" applyAlignment="1">
      <alignment horizontal="center" vertical="center" wrapText="1"/>
    </xf>
    <xf numFmtId="0" fontId="44" fillId="0" borderId="33" xfId="36" applyFont="1" applyBorder="1" applyAlignment="1">
      <alignment horizontal="center" vertical="center" wrapText="1"/>
    </xf>
    <xf numFmtId="0" fontId="44" fillId="0" borderId="34" xfId="36" applyFont="1" applyBorder="1" applyAlignment="1">
      <alignment horizontal="center" vertical="center" wrapText="1"/>
    </xf>
    <xf numFmtId="0" fontId="30" fillId="0" borderId="24" xfId="36" applyFont="1" applyBorder="1" applyAlignment="1">
      <alignment horizontal="center" vertical="top" wrapText="1"/>
    </xf>
    <xf numFmtId="0" fontId="30" fillId="0" borderId="26" xfId="36" applyFont="1" applyBorder="1" applyAlignment="1">
      <alignment horizontal="center" vertical="top" wrapText="1"/>
    </xf>
    <xf numFmtId="0" fontId="30" fillId="0" borderId="25" xfId="36" applyFont="1" applyBorder="1" applyAlignment="1">
      <alignment horizontal="center" vertical="top" wrapText="1"/>
    </xf>
    <xf numFmtId="0" fontId="29" fillId="0" borderId="24" xfId="36" applyFont="1" applyBorder="1" applyAlignment="1">
      <alignment horizontal="center" vertical="top" wrapText="1"/>
    </xf>
    <xf numFmtId="0" fontId="29" fillId="0" borderId="25" xfId="36" applyFont="1" applyBorder="1" applyAlignment="1">
      <alignment horizontal="center" vertical="top" wrapText="1"/>
    </xf>
    <xf numFmtId="0" fontId="42" fillId="0" borderId="0" xfId="36" applyFont="1" applyAlignment="1">
      <alignment horizontal="center" vertical="center" wrapText="1"/>
    </xf>
    <xf numFmtId="0" fontId="30" fillId="33" borderId="24" xfId="36" applyFont="1" applyFill="1" applyBorder="1" applyAlignment="1">
      <alignment horizontal="center" vertical="top" wrapText="1"/>
    </xf>
    <xf numFmtId="0" fontId="30" fillId="33" borderId="26" xfId="36" applyFont="1" applyFill="1" applyBorder="1" applyAlignment="1">
      <alignment horizontal="center" vertical="top" wrapText="1"/>
    </xf>
    <xf numFmtId="0" fontId="30" fillId="33" borderId="25" xfId="36" applyFont="1" applyFill="1" applyBorder="1" applyAlignment="1">
      <alignment horizontal="center" vertical="top" wrapText="1"/>
    </xf>
    <xf numFmtId="0" fontId="29" fillId="0" borderId="30" xfId="36" applyFont="1" applyBorder="1" applyAlignment="1">
      <alignment horizontal="center" vertical="top" wrapText="1"/>
    </xf>
    <xf numFmtId="0" fontId="29" fillId="0" borderId="31" xfId="36" applyFont="1" applyBorder="1" applyAlignment="1">
      <alignment horizontal="center" vertical="top" wrapText="1"/>
    </xf>
    <xf numFmtId="0" fontId="30" fillId="33" borderId="27" xfId="36" applyFont="1" applyFill="1" applyBorder="1" applyAlignment="1">
      <alignment horizontal="center" vertical="top" wrapText="1"/>
    </xf>
    <xf numFmtId="0" fontId="30" fillId="33" borderId="22" xfId="36" applyFont="1" applyFill="1" applyBorder="1" applyAlignment="1">
      <alignment horizontal="center" vertical="top" wrapText="1"/>
    </xf>
    <xf numFmtId="0" fontId="30" fillId="33" borderId="20" xfId="36" applyFont="1" applyFill="1" applyBorder="1" applyAlignment="1">
      <alignment horizontal="center" vertical="top" wrapText="1"/>
    </xf>
    <xf numFmtId="0" fontId="29" fillId="0" borderId="24" xfId="36" applyFont="1" applyFill="1" applyBorder="1" applyAlignment="1">
      <alignment horizontal="center" vertical="top" wrapText="1"/>
    </xf>
    <xf numFmtId="0" fontId="29" fillId="0" borderId="25" xfId="36" applyFont="1" applyFill="1" applyBorder="1" applyAlignment="1">
      <alignment horizontal="center" vertical="top" wrapText="1"/>
    </xf>
    <xf numFmtId="0" fontId="41" fillId="0" borderId="0" xfId="36" applyFont="1" applyAlignment="1">
      <alignment horizontal="center" vertical="top" wrapText="1"/>
    </xf>
    <xf numFmtId="0" fontId="30" fillId="0" borderId="23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4" xfId="36" applyFont="1" applyBorder="1" applyAlignment="1">
      <alignment horizontal="center" vertical="center" wrapText="1"/>
    </xf>
    <xf numFmtId="0" fontId="30" fillId="0" borderId="25" xfId="36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34" fillId="0" borderId="1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wrapText="1"/>
    </xf>
    <xf numFmtId="0" fontId="36" fillId="0" borderId="0" xfId="0" applyFont="1" applyBorder="1" applyAlignment="1">
      <alignment vertical="center" wrapText="1"/>
    </xf>
    <xf numFmtId="0" fontId="36" fillId="0" borderId="0" xfId="0" applyFont="1" applyBorder="1" applyAlignment="1">
      <alignment horizontal="center" vertical="center" wrapText="1"/>
    </xf>
    <xf numFmtId="0" fontId="3" fillId="33" borderId="0" xfId="0" applyFont="1" applyFill="1" applyBorder="1" applyAlignment="1" applyProtection="1">
      <alignment horizontal="center" vertical="center" wrapText="1"/>
    </xf>
    <xf numFmtId="0" fontId="4" fillId="33" borderId="0" xfId="0" applyFont="1" applyFill="1" applyAlignment="1" applyProtection="1">
      <alignment horizontal="center" vertical="center" wrapText="1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415"/>
  <sheetViews>
    <sheetView topLeftCell="A361" workbookViewId="0">
      <selection activeCell="F367" sqref="F367:G367"/>
    </sheetView>
  </sheetViews>
  <sheetFormatPr defaultRowHeight="12.75" x14ac:dyDescent="0.2"/>
  <cols>
    <col min="3" max="3" width="38.33203125" customWidth="1"/>
    <col min="6" max="6" width="13.83203125" customWidth="1"/>
    <col min="7" max="7" width="15.5" customWidth="1"/>
    <col min="8" max="8" width="12" customWidth="1"/>
    <col min="10" max="10" width="14.1640625" bestFit="1" customWidth="1"/>
  </cols>
  <sheetData>
    <row r="1" spans="1:8" s="1" customFormat="1" x14ac:dyDescent="0.2"/>
    <row r="2" spans="1:8" s="1" customFormat="1" ht="12.75" customHeight="1" x14ac:dyDescent="0.2">
      <c r="A2" s="156" t="s">
        <v>68</v>
      </c>
      <c r="B2" s="156"/>
      <c r="C2" s="156"/>
      <c r="D2" s="156"/>
      <c r="E2" s="156"/>
      <c r="F2" s="156"/>
      <c r="G2" s="156"/>
      <c r="H2" s="156"/>
    </row>
    <row r="3" spans="1:8" s="1" customFormat="1" ht="32.25" customHeight="1" x14ac:dyDescent="0.2">
      <c r="A3" s="156" t="s">
        <v>69</v>
      </c>
      <c r="B3" s="156"/>
      <c r="C3" s="156"/>
      <c r="D3" s="156"/>
      <c r="E3" s="156"/>
      <c r="F3" s="156"/>
      <c r="G3" s="156"/>
      <c r="H3" s="156"/>
    </row>
    <row r="4" spans="1:8" s="1" customFormat="1" x14ac:dyDescent="0.2">
      <c r="A4" s="157" t="s">
        <v>0</v>
      </c>
      <c r="B4" s="157" t="s">
        <v>1</v>
      </c>
      <c r="C4" s="157" t="s">
        <v>67</v>
      </c>
      <c r="D4" s="157" t="s">
        <v>2</v>
      </c>
      <c r="E4" s="159" t="s">
        <v>3</v>
      </c>
      <c r="F4" s="160"/>
      <c r="G4" s="157" t="s">
        <v>4</v>
      </c>
      <c r="H4" s="157" t="s">
        <v>5</v>
      </c>
    </row>
    <row r="5" spans="1:8" s="1" customFormat="1" ht="25.5" customHeight="1" x14ac:dyDescent="0.2">
      <c r="A5" s="158"/>
      <c r="B5" s="158"/>
      <c r="C5" s="158"/>
      <c r="D5" s="158"/>
      <c r="E5" s="7" t="s">
        <v>66</v>
      </c>
      <c r="F5" s="7" t="s">
        <v>65</v>
      </c>
      <c r="G5" s="158"/>
      <c r="H5" s="158"/>
    </row>
    <row r="6" spans="1:8" s="1" customFormat="1" x14ac:dyDescent="0.2">
      <c r="A6" s="34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s="1" customFormat="1" ht="24" customHeight="1" x14ac:dyDescent="0.2">
      <c r="A7" s="38"/>
      <c r="B7" s="146" t="s">
        <v>238</v>
      </c>
      <c r="C7" s="147"/>
      <c r="D7" s="147"/>
      <c r="E7" s="147"/>
      <c r="F7" s="147"/>
      <c r="G7" s="148"/>
      <c r="H7" s="39"/>
    </row>
    <row r="8" spans="1:8" s="1" customFormat="1" ht="22.5" x14ac:dyDescent="0.2">
      <c r="A8" s="6"/>
      <c r="B8" s="5" t="s">
        <v>270</v>
      </c>
      <c r="C8" s="16" t="s">
        <v>271</v>
      </c>
      <c r="D8" s="3" t="s">
        <v>55</v>
      </c>
      <c r="E8" s="143">
        <v>1.44</v>
      </c>
      <c r="F8" s="144"/>
      <c r="G8" s="15"/>
      <c r="H8" s="2"/>
    </row>
    <row r="9" spans="1:8" s="1" customFormat="1" ht="22.5" x14ac:dyDescent="0.2">
      <c r="A9" s="14"/>
      <c r="B9" s="13" t="s">
        <v>6</v>
      </c>
      <c r="C9" s="12" t="s">
        <v>7</v>
      </c>
      <c r="D9" s="70" t="s">
        <v>8</v>
      </c>
      <c r="E9" s="10">
        <v>14.38</v>
      </c>
      <c r="F9" s="10">
        <f>$E$8*E9</f>
        <v>20.7072</v>
      </c>
      <c r="G9" s="71">
        <f>'Приложение №2'!$D$17</f>
        <v>0</v>
      </c>
      <c r="H9" s="8">
        <f>G9*F9</f>
        <v>0</v>
      </c>
    </row>
    <row r="10" spans="1:8" s="1" customFormat="1" ht="22.5" x14ac:dyDescent="0.2">
      <c r="A10" s="14"/>
      <c r="B10" s="13" t="s">
        <v>272</v>
      </c>
      <c r="C10" s="12" t="s">
        <v>273</v>
      </c>
      <c r="D10" s="11" t="s">
        <v>10</v>
      </c>
      <c r="E10" s="10">
        <v>6.22</v>
      </c>
      <c r="F10" s="10">
        <f>$E$8*E10</f>
        <v>8.9567999999999994</v>
      </c>
      <c r="G10" s="9">
        <v>6171</v>
      </c>
      <c r="H10" s="8">
        <f>G10*F10</f>
        <v>55272.412799999998</v>
      </c>
    </row>
    <row r="11" spans="1:8" s="1" customFormat="1" ht="56.25" x14ac:dyDescent="0.2">
      <c r="A11" s="6"/>
      <c r="B11" s="5" t="s">
        <v>64</v>
      </c>
      <c r="C11" s="16" t="s">
        <v>63</v>
      </c>
      <c r="D11" s="3" t="s">
        <v>55</v>
      </c>
      <c r="E11" s="143">
        <v>1.44</v>
      </c>
      <c r="F11" s="144"/>
      <c r="G11" s="15"/>
      <c r="H11" s="2"/>
    </row>
    <row r="12" spans="1:8" s="1" customFormat="1" ht="22.5" x14ac:dyDescent="0.2">
      <c r="A12" s="14"/>
      <c r="B12" s="13" t="s">
        <v>6</v>
      </c>
      <c r="C12" s="12" t="s">
        <v>7</v>
      </c>
      <c r="D12" s="70" t="s">
        <v>8</v>
      </c>
      <c r="E12" s="10">
        <v>75.069999999999993</v>
      </c>
      <c r="F12" s="10">
        <f>$E$11*E12</f>
        <v>108.10079999999999</v>
      </c>
      <c r="G12" s="71">
        <f>G9</f>
        <v>0</v>
      </c>
      <c r="H12" s="8">
        <f>G12*F12</f>
        <v>0</v>
      </c>
    </row>
    <row r="13" spans="1:8" s="1" customFormat="1" x14ac:dyDescent="0.2">
      <c r="A13" s="14"/>
      <c r="B13" s="13" t="s">
        <v>11</v>
      </c>
      <c r="C13" s="12" t="s">
        <v>12</v>
      </c>
      <c r="D13" s="11" t="s">
        <v>10</v>
      </c>
      <c r="E13" s="10">
        <v>15.16</v>
      </c>
      <c r="F13" s="10">
        <f t="shared" ref="F13:F18" si="0">$E$11*E13</f>
        <v>21.830400000000001</v>
      </c>
      <c r="G13" s="9">
        <v>278</v>
      </c>
      <c r="H13" s="8">
        <f t="shared" ref="H13:H18" si="1">G13*F13</f>
        <v>6068.8512000000001</v>
      </c>
    </row>
    <row r="14" spans="1:8" s="1" customFormat="1" ht="22.5" x14ac:dyDescent="0.2">
      <c r="A14" s="14"/>
      <c r="B14" s="13" t="s">
        <v>15</v>
      </c>
      <c r="C14" s="12" t="s">
        <v>16</v>
      </c>
      <c r="D14" s="11" t="s">
        <v>10</v>
      </c>
      <c r="E14" s="10">
        <v>2.34</v>
      </c>
      <c r="F14" s="10">
        <f t="shared" si="0"/>
        <v>3.3695999999999997</v>
      </c>
      <c r="G14" s="9">
        <v>8118</v>
      </c>
      <c r="H14" s="8">
        <f t="shared" si="1"/>
        <v>27354.412799999998</v>
      </c>
    </row>
    <row r="15" spans="1:8" s="1" customFormat="1" ht="22.5" x14ac:dyDescent="0.2">
      <c r="A15" s="14"/>
      <c r="B15" s="13" t="s">
        <v>17</v>
      </c>
      <c r="C15" s="12" t="s">
        <v>18</v>
      </c>
      <c r="D15" s="11" t="s">
        <v>10</v>
      </c>
      <c r="E15" s="10">
        <v>0.37</v>
      </c>
      <c r="F15" s="10">
        <f t="shared" si="0"/>
        <v>0.53279999999999994</v>
      </c>
      <c r="G15" s="9">
        <v>27817</v>
      </c>
      <c r="H15" s="8">
        <f t="shared" si="1"/>
        <v>14820.897599999998</v>
      </c>
    </row>
    <row r="16" spans="1:8" s="1" customFormat="1" ht="22.5" x14ac:dyDescent="0.2">
      <c r="A16" s="14"/>
      <c r="B16" s="13" t="s">
        <v>21</v>
      </c>
      <c r="C16" s="12" t="s">
        <v>20</v>
      </c>
      <c r="D16" s="11" t="s">
        <v>10</v>
      </c>
      <c r="E16" s="10">
        <v>0.24</v>
      </c>
      <c r="F16" s="10">
        <f t="shared" si="0"/>
        <v>0.34559999999999996</v>
      </c>
      <c r="G16" s="9">
        <v>107733</v>
      </c>
      <c r="H16" s="8">
        <f t="shared" si="1"/>
        <v>37232.524799999999</v>
      </c>
    </row>
    <row r="17" spans="1:8" s="1" customFormat="1" x14ac:dyDescent="0.2">
      <c r="A17" s="14"/>
      <c r="B17" s="13" t="s">
        <v>38</v>
      </c>
      <c r="C17" s="12" t="s">
        <v>39</v>
      </c>
      <c r="D17" s="11" t="s">
        <v>34</v>
      </c>
      <c r="E17" s="10">
        <v>0.25</v>
      </c>
      <c r="F17" s="10">
        <f t="shared" si="0"/>
        <v>0.36</v>
      </c>
      <c r="G17" s="9">
        <v>8928570</v>
      </c>
      <c r="H17" s="8">
        <f t="shared" si="1"/>
        <v>3214285.1999999997</v>
      </c>
    </row>
    <row r="18" spans="1:8" s="1" customFormat="1" ht="22.5" x14ac:dyDescent="0.2">
      <c r="A18" s="14"/>
      <c r="B18" s="13" t="s">
        <v>43</v>
      </c>
      <c r="C18" s="12" t="s">
        <v>44</v>
      </c>
      <c r="D18" s="11" t="s">
        <v>35</v>
      </c>
      <c r="E18" s="10">
        <v>30</v>
      </c>
      <c r="F18" s="10">
        <f t="shared" si="0"/>
        <v>43.199999999999996</v>
      </c>
      <c r="G18" s="9">
        <v>5281</v>
      </c>
      <c r="H18" s="8">
        <f t="shared" si="1"/>
        <v>228139.19999999998</v>
      </c>
    </row>
    <row r="19" spans="1:8" s="1" customFormat="1" ht="22.5" x14ac:dyDescent="0.2">
      <c r="A19" s="6"/>
      <c r="B19" s="5" t="s">
        <v>23</v>
      </c>
      <c r="C19" s="16" t="s">
        <v>24</v>
      </c>
      <c r="D19" s="3" t="s">
        <v>25</v>
      </c>
      <c r="E19" s="143">
        <v>180</v>
      </c>
      <c r="F19" s="144"/>
      <c r="G19" s="15">
        <v>17857.099999999999</v>
      </c>
      <c r="H19" s="2">
        <f>G19*E19</f>
        <v>3214277.9999999995</v>
      </c>
    </row>
    <row r="20" spans="1:8" s="1" customFormat="1" ht="45.75" customHeight="1" x14ac:dyDescent="0.2">
      <c r="A20" s="6"/>
      <c r="B20" s="5" t="s">
        <v>62</v>
      </c>
      <c r="C20" s="16" t="s">
        <v>61</v>
      </c>
      <c r="D20" s="3" t="s">
        <v>55</v>
      </c>
      <c r="E20" s="143">
        <v>1.44</v>
      </c>
      <c r="F20" s="144"/>
      <c r="G20" s="15"/>
      <c r="H20" s="2"/>
    </row>
    <row r="21" spans="1:8" s="1" customFormat="1" ht="22.5" x14ac:dyDescent="0.2">
      <c r="A21" s="14"/>
      <c r="B21" s="13" t="s">
        <v>6</v>
      </c>
      <c r="C21" s="12" t="s">
        <v>7</v>
      </c>
      <c r="D21" s="70" t="s">
        <v>8</v>
      </c>
      <c r="E21" s="10">
        <v>16.350000000000001</v>
      </c>
      <c r="F21" s="10">
        <f>$E$20*E21</f>
        <v>23.544</v>
      </c>
      <c r="G21" s="71">
        <f>G9</f>
        <v>0</v>
      </c>
      <c r="H21" s="8">
        <f>G21*F21</f>
        <v>0</v>
      </c>
    </row>
    <row r="22" spans="1:8" s="1" customFormat="1" x14ac:dyDescent="0.2">
      <c r="A22" s="14"/>
      <c r="B22" s="13" t="s">
        <v>11</v>
      </c>
      <c r="C22" s="12" t="s">
        <v>12</v>
      </c>
      <c r="D22" s="11" t="s">
        <v>10</v>
      </c>
      <c r="E22" s="10">
        <v>8.6999999999999993</v>
      </c>
      <c r="F22" s="10">
        <f>$E$20*E22</f>
        <v>12.527999999999999</v>
      </c>
      <c r="G22" s="9">
        <v>278</v>
      </c>
      <c r="H22" s="8">
        <f>G22*F22</f>
        <v>3482.7839999999997</v>
      </c>
    </row>
    <row r="23" spans="1:8" s="1" customFormat="1" ht="22.5" x14ac:dyDescent="0.2">
      <c r="A23" s="14"/>
      <c r="B23" s="13" t="s">
        <v>17</v>
      </c>
      <c r="C23" s="12" t="s">
        <v>18</v>
      </c>
      <c r="D23" s="11" t="s">
        <v>10</v>
      </c>
      <c r="E23" s="10">
        <v>0.15</v>
      </c>
      <c r="F23" s="10">
        <f>$E$20*E23</f>
        <v>0.216</v>
      </c>
      <c r="G23" s="9">
        <v>27817</v>
      </c>
      <c r="H23" s="8">
        <f>G23*F23</f>
        <v>6008.4719999999998</v>
      </c>
    </row>
    <row r="24" spans="1:8" s="1" customFormat="1" ht="22.5" x14ac:dyDescent="0.2">
      <c r="A24" s="14"/>
      <c r="B24" s="13" t="s">
        <v>21</v>
      </c>
      <c r="C24" s="12" t="s">
        <v>20</v>
      </c>
      <c r="D24" s="11" t="s">
        <v>10</v>
      </c>
      <c r="E24" s="10">
        <v>0.1</v>
      </c>
      <c r="F24" s="10">
        <f>$E$20*E24</f>
        <v>0.14399999999999999</v>
      </c>
      <c r="G24" s="9">
        <v>107733</v>
      </c>
      <c r="H24" s="8">
        <f>G24*F24</f>
        <v>15513.552</v>
      </c>
    </row>
    <row r="25" spans="1:8" s="1" customFormat="1" ht="22.5" x14ac:dyDescent="0.2">
      <c r="A25" s="14"/>
      <c r="B25" s="13" t="s">
        <v>43</v>
      </c>
      <c r="C25" s="12" t="s">
        <v>44</v>
      </c>
      <c r="D25" s="11" t="s">
        <v>35</v>
      </c>
      <c r="E25" s="10">
        <v>30</v>
      </c>
      <c r="F25" s="10">
        <f>$E$20*E25</f>
        <v>43.199999999999996</v>
      </c>
      <c r="G25" s="9">
        <v>5281</v>
      </c>
      <c r="H25" s="8">
        <f>G25*F25</f>
        <v>228139.19999999998</v>
      </c>
    </row>
    <row r="26" spans="1:8" s="1" customFormat="1" ht="22.5" x14ac:dyDescent="0.2">
      <c r="A26" s="6"/>
      <c r="B26" s="5" t="s">
        <v>26</v>
      </c>
      <c r="C26" s="16" t="s">
        <v>27</v>
      </c>
      <c r="D26" s="3" t="s">
        <v>25</v>
      </c>
      <c r="E26" s="143">
        <v>180</v>
      </c>
      <c r="F26" s="144"/>
      <c r="G26" s="15">
        <v>24107.1</v>
      </c>
      <c r="H26" s="2">
        <f>G26*E26</f>
        <v>4339278</v>
      </c>
    </row>
    <row r="27" spans="1:8" s="1" customFormat="1" ht="45" x14ac:dyDescent="0.2">
      <c r="A27" s="6"/>
      <c r="B27" s="17" t="s">
        <v>60</v>
      </c>
      <c r="C27" s="18" t="s">
        <v>59</v>
      </c>
      <c r="D27" s="19" t="s">
        <v>58</v>
      </c>
      <c r="E27" s="154">
        <v>0.36</v>
      </c>
      <c r="F27" s="155"/>
      <c r="G27" s="20"/>
      <c r="H27" s="21"/>
    </row>
    <row r="28" spans="1:8" s="1" customFormat="1" ht="22.5" x14ac:dyDescent="0.2">
      <c r="A28" s="14"/>
      <c r="B28" s="13" t="s">
        <v>6</v>
      </c>
      <c r="C28" s="12" t="s">
        <v>7</v>
      </c>
      <c r="D28" s="70" t="s">
        <v>8</v>
      </c>
      <c r="E28" s="10">
        <v>35.5</v>
      </c>
      <c r="F28" s="10">
        <f>$E$27*E28</f>
        <v>12.78</v>
      </c>
      <c r="G28" s="71">
        <f>G9</f>
        <v>0</v>
      </c>
      <c r="H28" s="8">
        <f>G28*F28</f>
        <v>0</v>
      </c>
    </row>
    <row r="29" spans="1:8" s="1" customFormat="1" x14ac:dyDescent="0.2">
      <c r="A29" s="14"/>
      <c r="B29" s="13" t="s">
        <v>11</v>
      </c>
      <c r="C29" s="12" t="s">
        <v>12</v>
      </c>
      <c r="D29" s="11" t="s">
        <v>10</v>
      </c>
      <c r="E29" s="10">
        <v>5.26</v>
      </c>
      <c r="F29" s="10">
        <f t="shared" ref="F29:F34" si="2">$E$27*E29</f>
        <v>1.8935999999999999</v>
      </c>
      <c r="G29" s="9">
        <v>278</v>
      </c>
      <c r="H29" s="8">
        <f t="shared" ref="H29:H34" si="3">G29*F29</f>
        <v>526.42079999999999</v>
      </c>
    </row>
    <row r="30" spans="1:8" s="1" customFormat="1" ht="56.25" x14ac:dyDescent="0.2">
      <c r="A30" s="14"/>
      <c r="B30" s="13" t="s">
        <v>13</v>
      </c>
      <c r="C30" s="12" t="s">
        <v>14</v>
      </c>
      <c r="D30" s="11" t="s">
        <v>10</v>
      </c>
      <c r="E30" s="10">
        <v>0.61</v>
      </c>
      <c r="F30" s="10">
        <f t="shared" si="2"/>
        <v>0.21959999999999999</v>
      </c>
      <c r="G30" s="9">
        <v>252064</v>
      </c>
      <c r="H30" s="8">
        <f t="shared" si="3"/>
        <v>55353.254399999998</v>
      </c>
    </row>
    <row r="31" spans="1:8" s="1" customFormat="1" ht="56.25" x14ac:dyDescent="0.2">
      <c r="A31" s="14"/>
      <c r="B31" s="13" t="s">
        <v>13</v>
      </c>
      <c r="C31" s="12" t="s">
        <v>14</v>
      </c>
      <c r="D31" s="11" t="s">
        <v>10</v>
      </c>
      <c r="E31" s="10">
        <v>0.1</v>
      </c>
      <c r="F31" s="10">
        <f t="shared" si="2"/>
        <v>3.5999999999999997E-2</v>
      </c>
      <c r="G31" s="9">
        <v>252064</v>
      </c>
      <c r="H31" s="8">
        <f t="shared" si="3"/>
        <v>9074.3040000000001</v>
      </c>
    </row>
    <row r="32" spans="1:8" s="1" customFormat="1" ht="22.5" x14ac:dyDescent="0.2">
      <c r="A32" s="14"/>
      <c r="B32" s="13" t="s">
        <v>21</v>
      </c>
      <c r="C32" s="12" t="s">
        <v>20</v>
      </c>
      <c r="D32" s="11" t="s">
        <v>10</v>
      </c>
      <c r="E32" s="10">
        <v>0.15</v>
      </c>
      <c r="F32" s="10">
        <f t="shared" si="2"/>
        <v>5.3999999999999999E-2</v>
      </c>
      <c r="G32" s="9">
        <v>107733</v>
      </c>
      <c r="H32" s="8">
        <f t="shared" si="3"/>
        <v>5817.5820000000003</v>
      </c>
    </row>
    <row r="33" spans="1:8" s="1" customFormat="1" ht="22.5" x14ac:dyDescent="0.2">
      <c r="A33" s="14"/>
      <c r="B33" s="13" t="s">
        <v>32</v>
      </c>
      <c r="C33" s="12" t="s">
        <v>33</v>
      </c>
      <c r="D33" s="11" t="s">
        <v>31</v>
      </c>
      <c r="E33" s="10">
        <v>0.51</v>
      </c>
      <c r="F33" s="10">
        <f t="shared" si="2"/>
        <v>0.18359999999999999</v>
      </c>
      <c r="G33" s="9">
        <v>485000</v>
      </c>
      <c r="H33" s="8">
        <f t="shared" si="3"/>
        <v>89046</v>
      </c>
    </row>
    <row r="34" spans="1:8" s="1" customFormat="1" ht="22.5" x14ac:dyDescent="0.2">
      <c r="A34" s="14"/>
      <c r="B34" s="13" t="s">
        <v>43</v>
      </c>
      <c r="C34" s="12" t="s">
        <v>44</v>
      </c>
      <c r="D34" s="11" t="s">
        <v>35</v>
      </c>
      <c r="E34" s="10">
        <v>8.4</v>
      </c>
      <c r="F34" s="10">
        <f t="shared" si="2"/>
        <v>3.024</v>
      </c>
      <c r="G34" s="9">
        <v>5281</v>
      </c>
      <c r="H34" s="8">
        <f t="shared" si="3"/>
        <v>15969.744000000001</v>
      </c>
    </row>
    <row r="35" spans="1:8" s="1" customFormat="1" ht="22.5" x14ac:dyDescent="0.2">
      <c r="A35" s="6"/>
      <c r="B35" s="5" t="s">
        <v>28</v>
      </c>
      <c r="C35" s="16" t="s">
        <v>57</v>
      </c>
      <c r="D35" s="3" t="s">
        <v>25</v>
      </c>
      <c r="E35" s="143">
        <v>45.36</v>
      </c>
      <c r="F35" s="144"/>
      <c r="G35" s="15">
        <v>17857.099999999999</v>
      </c>
      <c r="H35" s="2">
        <f>G35*E35</f>
        <v>809998.05599999987</v>
      </c>
    </row>
    <row r="36" spans="1:8" s="1" customFormat="1" ht="22.5" x14ac:dyDescent="0.2">
      <c r="A36" s="6"/>
      <c r="B36" s="5" t="s">
        <v>29</v>
      </c>
      <c r="C36" s="16" t="s">
        <v>56</v>
      </c>
      <c r="D36" s="3" t="s">
        <v>25</v>
      </c>
      <c r="E36" s="143">
        <v>45.36</v>
      </c>
      <c r="F36" s="144"/>
      <c r="G36" s="15">
        <v>24107.1</v>
      </c>
      <c r="H36" s="2">
        <f>G36*E36</f>
        <v>1093498.0559999999</v>
      </c>
    </row>
    <row r="37" spans="1:8" s="1" customFormat="1" ht="33.75" x14ac:dyDescent="0.2">
      <c r="A37" s="6"/>
      <c r="B37" s="5" t="s">
        <v>70</v>
      </c>
      <c r="C37" s="16" t="s">
        <v>71</v>
      </c>
      <c r="D37" s="3" t="s">
        <v>55</v>
      </c>
      <c r="E37" s="143">
        <v>0.04</v>
      </c>
      <c r="F37" s="144"/>
      <c r="G37" s="15"/>
      <c r="H37" s="2"/>
    </row>
    <row r="38" spans="1:8" s="1" customFormat="1" ht="22.5" x14ac:dyDescent="0.2">
      <c r="A38" s="14"/>
      <c r="B38" s="13" t="s">
        <v>6</v>
      </c>
      <c r="C38" s="12" t="s">
        <v>7</v>
      </c>
      <c r="D38" s="70" t="s">
        <v>8</v>
      </c>
      <c r="E38" s="10">
        <v>38.9</v>
      </c>
      <c r="F38" s="10">
        <f>$E$37*E38</f>
        <v>1.556</v>
      </c>
      <c r="G38" s="71">
        <f>G9</f>
        <v>0</v>
      </c>
      <c r="H38" s="8">
        <f>G38*F38</f>
        <v>0</v>
      </c>
    </row>
    <row r="39" spans="1:8" s="1" customFormat="1" ht="45" x14ac:dyDescent="0.2">
      <c r="A39" s="28"/>
      <c r="B39" s="23" t="s">
        <v>72</v>
      </c>
      <c r="C39" s="24" t="s">
        <v>73</v>
      </c>
      <c r="D39" s="25" t="s">
        <v>10</v>
      </c>
      <c r="E39" s="26">
        <v>1</v>
      </c>
      <c r="F39" s="10">
        <f t="shared" ref="F39:F44" si="4">$E$37*E39</f>
        <v>0.04</v>
      </c>
      <c r="G39" s="27">
        <v>115810</v>
      </c>
      <c r="H39" s="8">
        <f t="shared" ref="H39:H44" si="5">G39*F39</f>
        <v>4632.4000000000005</v>
      </c>
    </row>
    <row r="40" spans="1:8" s="1" customFormat="1" ht="22.5" x14ac:dyDescent="0.2">
      <c r="A40" s="14"/>
      <c r="B40" s="13" t="s">
        <v>15</v>
      </c>
      <c r="C40" s="12" t="s">
        <v>16</v>
      </c>
      <c r="D40" s="11" t="s">
        <v>10</v>
      </c>
      <c r="E40" s="10">
        <v>2</v>
      </c>
      <c r="F40" s="10">
        <f t="shared" si="4"/>
        <v>0.08</v>
      </c>
      <c r="G40" s="9">
        <v>8118</v>
      </c>
      <c r="H40" s="8">
        <f t="shared" si="5"/>
        <v>649.44000000000005</v>
      </c>
    </row>
    <row r="41" spans="1:8" s="1" customFormat="1" ht="22.5" x14ac:dyDescent="0.2">
      <c r="A41" s="14"/>
      <c r="B41" s="13" t="s">
        <v>17</v>
      </c>
      <c r="C41" s="12" t="s">
        <v>18</v>
      </c>
      <c r="D41" s="11" t="s">
        <v>10</v>
      </c>
      <c r="E41" s="10">
        <v>0.15</v>
      </c>
      <c r="F41" s="10">
        <f t="shared" si="4"/>
        <v>6.0000000000000001E-3</v>
      </c>
      <c r="G41" s="9">
        <v>27817</v>
      </c>
      <c r="H41" s="8">
        <f t="shared" si="5"/>
        <v>166.90200000000002</v>
      </c>
    </row>
    <row r="42" spans="1:8" s="1" customFormat="1" ht="22.5" x14ac:dyDescent="0.2">
      <c r="A42" s="14"/>
      <c r="B42" s="13" t="s">
        <v>21</v>
      </c>
      <c r="C42" s="12" t="s">
        <v>20</v>
      </c>
      <c r="D42" s="11" t="s">
        <v>10</v>
      </c>
      <c r="E42" s="10">
        <v>0.53</v>
      </c>
      <c r="F42" s="10">
        <f t="shared" si="4"/>
        <v>2.12E-2</v>
      </c>
      <c r="G42" s="9">
        <v>107733</v>
      </c>
      <c r="H42" s="8">
        <f t="shared" si="5"/>
        <v>2283.9396000000002</v>
      </c>
    </row>
    <row r="43" spans="1:8" s="1" customFormat="1" ht="22.5" x14ac:dyDescent="0.2">
      <c r="A43" s="14"/>
      <c r="B43" s="13" t="s">
        <v>74</v>
      </c>
      <c r="C43" s="12" t="s">
        <v>75</v>
      </c>
      <c r="D43" s="11" t="s">
        <v>31</v>
      </c>
      <c r="E43" s="10">
        <v>2.5</v>
      </c>
      <c r="F43" s="10">
        <f t="shared" si="4"/>
        <v>0.1</v>
      </c>
      <c r="G43" s="9">
        <v>435142</v>
      </c>
      <c r="H43" s="8">
        <f t="shared" si="5"/>
        <v>43514.200000000004</v>
      </c>
    </row>
    <row r="44" spans="1:8" s="1" customFormat="1" ht="22.5" x14ac:dyDescent="0.2">
      <c r="A44" s="14"/>
      <c r="B44" s="13" t="s">
        <v>76</v>
      </c>
      <c r="C44" s="12" t="s">
        <v>77</v>
      </c>
      <c r="D44" s="11" t="s">
        <v>34</v>
      </c>
      <c r="E44" s="10">
        <v>0.24399999999999999</v>
      </c>
      <c r="F44" s="10">
        <f t="shared" si="4"/>
        <v>9.7599999999999996E-3</v>
      </c>
      <c r="G44" s="9">
        <f>G17</f>
        <v>8928570</v>
      </c>
      <c r="H44" s="8">
        <f t="shared" si="5"/>
        <v>87142.843200000003</v>
      </c>
    </row>
    <row r="45" spans="1:8" s="1" customFormat="1" ht="22.5" x14ac:dyDescent="0.2">
      <c r="A45" s="6"/>
      <c r="B45" s="5" t="s">
        <v>78</v>
      </c>
      <c r="C45" s="16" t="s">
        <v>79</v>
      </c>
      <c r="D45" s="3" t="s">
        <v>25</v>
      </c>
      <c r="E45" s="143">
        <v>4.68</v>
      </c>
      <c r="F45" s="144"/>
      <c r="G45" s="15">
        <v>17857.099999999999</v>
      </c>
      <c r="H45" s="2">
        <f>G45*E45</f>
        <v>83571.227999999988</v>
      </c>
    </row>
    <row r="46" spans="1:8" s="1" customFormat="1" ht="45" x14ac:dyDescent="0.2">
      <c r="A46" s="6"/>
      <c r="B46" s="5" t="s">
        <v>80</v>
      </c>
      <c r="C46" s="16" t="s">
        <v>81</v>
      </c>
      <c r="D46" s="3" t="s">
        <v>55</v>
      </c>
      <c r="E46" s="143">
        <v>0.04</v>
      </c>
      <c r="F46" s="144"/>
      <c r="G46" s="15"/>
      <c r="H46" s="2"/>
    </row>
    <row r="47" spans="1:8" s="1" customFormat="1" ht="22.5" x14ac:dyDescent="0.2">
      <c r="A47" s="14"/>
      <c r="B47" s="13" t="s">
        <v>6</v>
      </c>
      <c r="C47" s="12" t="s">
        <v>7</v>
      </c>
      <c r="D47" s="70" t="s">
        <v>8</v>
      </c>
      <c r="E47" s="10">
        <v>25.5</v>
      </c>
      <c r="F47" s="10">
        <f>$E$46*E47</f>
        <v>1.02</v>
      </c>
      <c r="G47" s="71">
        <f>G9</f>
        <v>0</v>
      </c>
      <c r="H47" s="8">
        <f>G47*F47</f>
        <v>0</v>
      </c>
    </row>
    <row r="48" spans="1:8" s="1" customFormat="1" ht="22.5" x14ac:dyDescent="0.2">
      <c r="A48" s="14"/>
      <c r="B48" s="13" t="s">
        <v>15</v>
      </c>
      <c r="C48" s="12" t="s">
        <v>16</v>
      </c>
      <c r="D48" s="11" t="s">
        <v>10</v>
      </c>
      <c r="E48" s="10">
        <v>2</v>
      </c>
      <c r="F48" s="10">
        <f>$E$46*E48</f>
        <v>0.08</v>
      </c>
      <c r="G48" s="9">
        <v>8118</v>
      </c>
      <c r="H48" s="8">
        <f>G48*F48</f>
        <v>649.44000000000005</v>
      </c>
    </row>
    <row r="49" spans="1:8" s="1" customFormat="1" ht="22.5" x14ac:dyDescent="0.2">
      <c r="A49" s="14"/>
      <c r="B49" s="13" t="s">
        <v>17</v>
      </c>
      <c r="C49" s="12" t="s">
        <v>18</v>
      </c>
      <c r="D49" s="11" t="s">
        <v>10</v>
      </c>
      <c r="E49" s="10">
        <v>0.15</v>
      </c>
      <c r="F49" s="10">
        <f>$E$46*E49</f>
        <v>6.0000000000000001E-3</v>
      </c>
      <c r="G49" s="9">
        <v>27817</v>
      </c>
      <c r="H49" s="8">
        <f>G49*F49</f>
        <v>166.90200000000002</v>
      </c>
    </row>
    <row r="50" spans="1:8" s="1" customFormat="1" ht="22.5" x14ac:dyDescent="0.2">
      <c r="A50" s="14"/>
      <c r="B50" s="13" t="s">
        <v>21</v>
      </c>
      <c r="C50" s="12" t="s">
        <v>20</v>
      </c>
      <c r="D50" s="11" t="s">
        <v>10</v>
      </c>
      <c r="E50" s="10">
        <v>0.15</v>
      </c>
      <c r="F50" s="10">
        <f>$E$46*E50</f>
        <v>6.0000000000000001E-3</v>
      </c>
      <c r="G50" s="9">
        <v>107733</v>
      </c>
      <c r="H50" s="8">
        <f>G50*F50</f>
        <v>646.39800000000002</v>
      </c>
    </row>
    <row r="51" spans="1:8" s="1" customFormat="1" ht="22.5" x14ac:dyDescent="0.2">
      <c r="A51" s="14"/>
      <c r="B51" s="13" t="s">
        <v>76</v>
      </c>
      <c r="C51" s="12" t="s">
        <v>77</v>
      </c>
      <c r="D51" s="11" t="s">
        <v>34</v>
      </c>
      <c r="E51" s="10">
        <v>0.24399999999999999</v>
      </c>
      <c r="F51" s="10">
        <f>$E$46*E51</f>
        <v>9.7599999999999996E-3</v>
      </c>
      <c r="G51" s="9">
        <f>G17</f>
        <v>8928570</v>
      </c>
      <c r="H51" s="8">
        <f>G51*F51</f>
        <v>87142.843200000003</v>
      </c>
    </row>
    <row r="52" spans="1:8" s="1" customFormat="1" ht="22.5" x14ac:dyDescent="0.2">
      <c r="A52" s="6"/>
      <c r="B52" s="5" t="s">
        <v>82</v>
      </c>
      <c r="C52" s="16" t="s">
        <v>83</v>
      </c>
      <c r="D52" s="3" t="s">
        <v>25</v>
      </c>
      <c r="E52" s="143">
        <v>4.68</v>
      </c>
      <c r="F52" s="144"/>
      <c r="G52" s="15">
        <v>24107.1</v>
      </c>
      <c r="H52" s="2">
        <f>G52*E52</f>
        <v>112821.22799999999</v>
      </c>
    </row>
    <row r="53" spans="1:8" s="1" customFormat="1" ht="56.25" x14ac:dyDescent="0.2">
      <c r="A53" s="6"/>
      <c r="B53" s="5" t="s">
        <v>84</v>
      </c>
      <c r="C53" s="16" t="s">
        <v>85</v>
      </c>
      <c r="D53" s="3" t="s">
        <v>86</v>
      </c>
      <c r="E53" s="143">
        <v>0.4</v>
      </c>
      <c r="F53" s="144"/>
      <c r="G53" s="15"/>
      <c r="H53" s="2"/>
    </row>
    <row r="54" spans="1:8" s="1" customFormat="1" ht="22.5" x14ac:dyDescent="0.2">
      <c r="A54" s="14"/>
      <c r="B54" s="13" t="s">
        <v>6</v>
      </c>
      <c r="C54" s="12" t="s">
        <v>7</v>
      </c>
      <c r="D54" s="70" t="s">
        <v>8</v>
      </c>
      <c r="E54" s="10">
        <v>45.8</v>
      </c>
      <c r="F54" s="10">
        <f t="shared" ref="F54:F59" si="6">$E$53*E54</f>
        <v>18.32</v>
      </c>
      <c r="G54" s="71">
        <f>G9</f>
        <v>0</v>
      </c>
      <c r="H54" s="8">
        <f t="shared" ref="H54:H59" si="7">G54*F54</f>
        <v>0</v>
      </c>
    </row>
    <row r="55" spans="1:8" s="1" customFormat="1" ht="22.5" x14ac:dyDescent="0.2">
      <c r="A55" s="14"/>
      <c r="B55" s="13" t="s">
        <v>15</v>
      </c>
      <c r="C55" s="12" t="s">
        <v>16</v>
      </c>
      <c r="D55" s="11" t="s">
        <v>10</v>
      </c>
      <c r="E55" s="10">
        <v>0.3</v>
      </c>
      <c r="F55" s="10">
        <f t="shared" si="6"/>
        <v>0.12</v>
      </c>
      <c r="G55" s="9">
        <v>8118</v>
      </c>
      <c r="H55" s="8">
        <f t="shared" si="7"/>
        <v>974.16</v>
      </c>
    </row>
    <row r="56" spans="1:8" s="1" customFormat="1" ht="22.5" x14ac:dyDescent="0.2">
      <c r="A56" s="14"/>
      <c r="B56" s="13" t="s">
        <v>17</v>
      </c>
      <c r="C56" s="12" t="s">
        <v>18</v>
      </c>
      <c r="D56" s="11" t="s">
        <v>10</v>
      </c>
      <c r="E56" s="10">
        <v>0.05</v>
      </c>
      <c r="F56" s="10">
        <f t="shared" si="6"/>
        <v>2.0000000000000004E-2</v>
      </c>
      <c r="G56" s="9">
        <v>27817</v>
      </c>
      <c r="H56" s="8">
        <f t="shared" si="7"/>
        <v>556.34000000000015</v>
      </c>
    </row>
    <row r="57" spans="1:8" s="1" customFormat="1" ht="22.5" x14ac:dyDescent="0.2">
      <c r="A57" s="14"/>
      <c r="B57" s="13" t="s">
        <v>21</v>
      </c>
      <c r="C57" s="12" t="s">
        <v>20</v>
      </c>
      <c r="D57" s="11" t="s">
        <v>10</v>
      </c>
      <c r="E57" s="10">
        <v>0.1</v>
      </c>
      <c r="F57" s="10">
        <f t="shared" si="6"/>
        <v>4.0000000000000008E-2</v>
      </c>
      <c r="G57" s="9">
        <v>107733</v>
      </c>
      <c r="H57" s="8">
        <f t="shared" si="7"/>
        <v>4309.3200000000006</v>
      </c>
    </row>
    <row r="58" spans="1:8" s="1" customFormat="1" ht="22.5" x14ac:dyDescent="0.2">
      <c r="A58" s="14"/>
      <c r="B58" s="13" t="s">
        <v>87</v>
      </c>
      <c r="C58" s="12" t="s">
        <v>88</v>
      </c>
      <c r="D58" s="11" t="s">
        <v>31</v>
      </c>
      <c r="E58" s="10">
        <v>0.05</v>
      </c>
      <c r="F58" s="10">
        <f t="shared" si="6"/>
        <v>2.0000000000000004E-2</v>
      </c>
      <c r="G58" s="9">
        <v>450000</v>
      </c>
      <c r="H58" s="8">
        <f t="shared" si="7"/>
        <v>9000.0000000000018</v>
      </c>
    </row>
    <row r="59" spans="1:8" s="1" customFormat="1" ht="22.5" x14ac:dyDescent="0.2">
      <c r="A59" s="14"/>
      <c r="B59" s="13" t="s">
        <v>76</v>
      </c>
      <c r="C59" s="12" t="s">
        <v>77</v>
      </c>
      <c r="D59" s="11" t="s">
        <v>34</v>
      </c>
      <c r="E59" s="10">
        <v>0.03</v>
      </c>
      <c r="F59" s="10">
        <f t="shared" si="6"/>
        <v>1.2E-2</v>
      </c>
      <c r="G59" s="9">
        <f>G17</f>
        <v>8928570</v>
      </c>
      <c r="H59" s="8">
        <f t="shared" si="7"/>
        <v>107142.84</v>
      </c>
    </row>
    <row r="60" spans="1:8" s="1" customFormat="1" ht="22.5" x14ac:dyDescent="0.2">
      <c r="A60" s="6"/>
      <c r="B60" s="5" t="s">
        <v>89</v>
      </c>
      <c r="C60" s="16" t="s">
        <v>90</v>
      </c>
      <c r="D60" s="3" t="s">
        <v>25</v>
      </c>
      <c r="E60" s="143">
        <v>6</v>
      </c>
      <c r="F60" s="144"/>
      <c r="G60" s="15">
        <v>17857.099999999999</v>
      </c>
      <c r="H60" s="2">
        <f>G60*E60</f>
        <v>107142.59999999999</v>
      </c>
    </row>
    <row r="61" spans="1:8" s="1" customFormat="1" ht="56.25" x14ac:dyDescent="0.2">
      <c r="A61" s="6"/>
      <c r="B61" s="5" t="s">
        <v>91</v>
      </c>
      <c r="C61" s="16" t="s">
        <v>92</v>
      </c>
      <c r="D61" s="3" t="s">
        <v>86</v>
      </c>
      <c r="E61" s="143">
        <v>0.4</v>
      </c>
      <c r="F61" s="144"/>
      <c r="G61" s="15"/>
      <c r="H61" s="2"/>
    </row>
    <row r="62" spans="1:8" s="1" customFormat="1" ht="22.5" x14ac:dyDescent="0.2">
      <c r="A62" s="14"/>
      <c r="B62" s="13" t="s">
        <v>6</v>
      </c>
      <c r="C62" s="12" t="s">
        <v>7</v>
      </c>
      <c r="D62" s="70" t="s">
        <v>8</v>
      </c>
      <c r="E62" s="10">
        <v>30.4</v>
      </c>
      <c r="F62" s="10">
        <f>$E$61*E62</f>
        <v>12.16</v>
      </c>
      <c r="G62" s="71">
        <f>G9</f>
        <v>0</v>
      </c>
      <c r="H62" s="8">
        <f>G62*F62</f>
        <v>0</v>
      </c>
    </row>
    <row r="63" spans="1:8" s="1" customFormat="1" ht="22.5" x14ac:dyDescent="0.2">
      <c r="A63" s="14"/>
      <c r="B63" s="13" t="s">
        <v>15</v>
      </c>
      <c r="C63" s="12" t="s">
        <v>16</v>
      </c>
      <c r="D63" s="11" t="s">
        <v>10</v>
      </c>
      <c r="E63" s="10">
        <v>0.3</v>
      </c>
      <c r="F63" s="10">
        <f>$E$61*E63</f>
        <v>0.12</v>
      </c>
      <c r="G63" s="9">
        <v>8118</v>
      </c>
      <c r="H63" s="8">
        <f>G63*F63</f>
        <v>974.16</v>
      </c>
    </row>
    <row r="64" spans="1:8" s="1" customFormat="1" ht="22.5" x14ac:dyDescent="0.2">
      <c r="A64" s="14"/>
      <c r="B64" s="13" t="s">
        <v>17</v>
      </c>
      <c r="C64" s="12" t="s">
        <v>18</v>
      </c>
      <c r="D64" s="11" t="s">
        <v>10</v>
      </c>
      <c r="E64" s="10">
        <v>0.05</v>
      </c>
      <c r="F64" s="10">
        <f>$E$61*E64</f>
        <v>2.0000000000000004E-2</v>
      </c>
      <c r="G64" s="9">
        <v>27817</v>
      </c>
      <c r="H64" s="8">
        <f>G64*F64</f>
        <v>556.34000000000015</v>
      </c>
    </row>
    <row r="65" spans="1:14" s="1" customFormat="1" ht="22.5" x14ac:dyDescent="0.2">
      <c r="A65" s="14"/>
      <c r="B65" s="13" t="s">
        <v>21</v>
      </c>
      <c r="C65" s="12" t="s">
        <v>20</v>
      </c>
      <c r="D65" s="11" t="s">
        <v>10</v>
      </c>
      <c r="E65" s="10">
        <v>0.1</v>
      </c>
      <c r="F65" s="10">
        <f>$E$61*E65</f>
        <v>4.0000000000000008E-2</v>
      </c>
      <c r="G65" s="9">
        <v>107733</v>
      </c>
      <c r="H65" s="8">
        <f>G65*F65</f>
        <v>4309.3200000000006</v>
      </c>
    </row>
    <row r="66" spans="1:14" s="1" customFormat="1" ht="22.5" x14ac:dyDescent="0.2">
      <c r="A66" s="14"/>
      <c r="B66" s="13" t="s">
        <v>76</v>
      </c>
      <c r="C66" s="12" t="s">
        <v>77</v>
      </c>
      <c r="D66" s="11" t="s">
        <v>34</v>
      </c>
      <c r="E66" s="10">
        <v>0.03</v>
      </c>
      <c r="F66" s="10">
        <f>$E$61*E66</f>
        <v>1.2E-2</v>
      </c>
      <c r="G66" s="9">
        <f>G17</f>
        <v>8928570</v>
      </c>
      <c r="H66" s="8">
        <f>G66*F66</f>
        <v>107142.84</v>
      </c>
    </row>
    <row r="67" spans="1:14" s="1" customFormat="1" ht="22.5" x14ac:dyDescent="0.2">
      <c r="A67" s="6"/>
      <c r="B67" s="5" t="s">
        <v>93</v>
      </c>
      <c r="C67" s="16" t="s">
        <v>94</v>
      </c>
      <c r="D67" s="3" t="s">
        <v>25</v>
      </c>
      <c r="E67" s="143">
        <v>6</v>
      </c>
      <c r="F67" s="144"/>
      <c r="G67" s="15">
        <v>24107.1</v>
      </c>
      <c r="H67" s="2">
        <f>G67*E67</f>
        <v>144642.59999999998</v>
      </c>
    </row>
    <row r="68" spans="1:14" s="1" customFormat="1" ht="22.5" x14ac:dyDescent="0.2">
      <c r="A68" s="6"/>
      <c r="B68" s="5" t="s">
        <v>260</v>
      </c>
      <c r="C68" s="16" t="s">
        <v>261</v>
      </c>
      <c r="D68" s="3" t="s">
        <v>34</v>
      </c>
      <c r="E68" s="143">
        <v>0.2</v>
      </c>
      <c r="F68" s="144"/>
      <c r="G68" s="15"/>
      <c r="H68" s="2"/>
      <c r="K68" s="145"/>
      <c r="M68" s="36"/>
    </row>
    <row r="69" spans="1:14" s="1" customFormat="1" ht="22.5" x14ac:dyDescent="0.2">
      <c r="A69" s="14"/>
      <c r="B69" s="13" t="s">
        <v>6</v>
      </c>
      <c r="C69" s="12" t="s">
        <v>7</v>
      </c>
      <c r="D69" s="70" t="s">
        <v>8</v>
      </c>
      <c r="E69" s="10">
        <v>0.57769999999999999</v>
      </c>
      <c r="F69" s="10">
        <f>$E$68*E69</f>
        <v>0.11554</v>
      </c>
      <c r="G69" s="71">
        <f>G9</f>
        <v>0</v>
      </c>
      <c r="H69" s="8">
        <f>G69*F69</f>
        <v>0</v>
      </c>
      <c r="K69" s="145"/>
      <c r="M69" s="36"/>
      <c r="N69" s="37"/>
    </row>
    <row r="70" spans="1:14" s="1" customFormat="1" ht="22.5" x14ac:dyDescent="0.2">
      <c r="A70" s="14"/>
      <c r="B70" s="13" t="s">
        <v>264</v>
      </c>
      <c r="C70" s="12" t="s">
        <v>265</v>
      </c>
      <c r="D70" s="11" t="s">
        <v>10</v>
      </c>
      <c r="E70" s="10">
        <v>0.28999999999999998</v>
      </c>
      <c r="F70" s="10">
        <f>$E$68*E70</f>
        <v>5.7999999999999996E-2</v>
      </c>
      <c r="G70" s="9">
        <v>151969</v>
      </c>
      <c r="H70" s="8">
        <f>G70*F70</f>
        <v>8814.2019999999993</v>
      </c>
      <c r="K70" s="145"/>
      <c r="M70" s="36"/>
      <c r="N70" s="37"/>
    </row>
    <row r="71" spans="1:14" s="1" customFormat="1" ht="22.5" x14ac:dyDescent="0.2">
      <c r="A71" s="48"/>
      <c r="B71" s="49" t="s">
        <v>267</v>
      </c>
      <c r="C71" s="50" t="s">
        <v>268</v>
      </c>
      <c r="D71" s="51" t="s">
        <v>34</v>
      </c>
      <c r="E71" s="149">
        <v>0.2</v>
      </c>
      <c r="F71" s="150"/>
      <c r="G71" s="52"/>
      <c r="H71" s="53"/>
      <c r="K71" s="145"/>
      <c r="M71" s="36"/>
    </row>
    <row r="72" spans="1:14" s="1" customFormat="1" ht="22.5" x14ac:dyDescent="0.2">
      <c r="A72" s="54"/>
      <c r="B72" s="54" t="s">
        <v>264</v>
      </c>
      <c r="C72" s="55" t="s">
        <v>265</v>
      </c>
      <c r="D72" s="56" t="s">
        <v>10</v>
      </c>
      <c r="E72" s="57">
        <v>0.192</v>
      </c>
      <c r="F72" s="57">
        <f>$E$71*E72</f>
        <v>3.8400000000000004E-2</v>
      </c>
      <c r="G72" s="58">
        <v>151969</v>
      </c>
      <c r="H72" s="59">
        <f>G72*F72</f>
        <v>5835.6096000000007</v>
      </c>
      <c r="K72" s="145"/>
      <c r="M72" s="36"/>
      <c r="N72" s="37"/>
    </row>
    <row r="73" spans="1:14" s="1" customFormat="1" x14ac:dyDescent="0.2">
      <c r="A73" s="60"/>
      <c r="B73" s="60"/>
      <c r="C73" s="61" t="s">
        <v>54</v>
      </c>
      <c r="D73" s="62"/>
      <c r="E73" s="62"/>
      <c r="F73" s="62"/>
      <c r="G73" s="62"/>
      <c r="H73" s="63"/>
    </row>
    <row r="74" spans="1:14" s="1" customFormat="1" ht="13.5" customHeight="1" x14ac:dyDescent="0.2">
      <c r="A74" s="60"/>
      <c r="B74" s="60"/>
      <c r="C74" s="61" t="s">
        <v>53</v>
      </c>
      <c r="D74" s="62" t="s">
        <v>52</v>
      </c>
      <c r="E74" s="62"/>
      <c r="F74" s="62"/>
      <c r="G74" s="62"/>
      <c r="H74" s="63">
        <f>F69+F62+F54+F47+F38+F28+F21+F12+F9</f>
        <v>198.30354</v>
      </c>
    </row>
    <row r="75" spans="1:14" s="1" customFormat="1" x14ac:dyDescent="0.2">
      <c r="A75" s="60"/>
      <c r="B75" s="60"/>
      <c r="C75" s="61" t="s">
        <v>51</v>
      </c>
      <c r="D75" s="62" t="s">
        <v>22</v>
      </c>
      <c r="E75" s="62"/>
      <c r="F75" s="62"/>
      <c r="G75" s="62"/>
      <c r="H75" s="63">
        <f>H74*G9</f>
        <v>0</v>
      </c>
    </row>
    <row r="76" spans="1:14" s="1" customFormat="1" x14ac:dyDescent="0.2">
      <c r="A76" s="60"/>
      <c r="B76" s="60"/>
      <c r="C76" s="61" t="s">
        <v>50</v>
      </c>
      <c r="D76" s="62" t="s">
        <v>22</v>
      </c>
      <c r="E76" s="62"/>
      <c r="F76" s="62"/>
      <c r="G76" s="62"/>
      <c r="H76" s="63">
        <f>H72+H70+H65+H64+H63+H57+H56+H55+H50+H49+H48+H42+H41+H40+H39+H32+H31+H30+H29+H24+H23+H22+H16+H15+H14+H13+H10</f>
        <v>272050.34159999999</v>
      </c>
    </row>
    <row r="77" spans="1:14" s="1" customFormat="1" x14ac:dyDescent="0.2">
      <c r="A77" s="60"/>
      <c r="B77" s="60"/>
      <c r="C77" s="61" t="s">
        <v>49</v>
      </c>
      <c r="D77" s="62" t="s">
        <v>22</v>
      </c>
      <c r="E77" s="62"/>
      <c r="F77" s="62"/>
      <c r="G77" s="62"/>
      <c r="H77" s="63">
        <f>H67+H66+H60+H59+H58+H52+H51+H45+H44+H43+H36+H35+H34+H33+H26+H25+H19+H18+H17</f>
        <v>14121894.678399997</v>
      </c>
    </row>
    <row r="78" spans="1:14" s="1" customFormat="1" x14ac:dyDescent="0.2">
      <c r="A78" s="60"/>
      <c r="B78" s="60"/>
      <c r="C78" s="61" t="s">
        <v>148</v>
      </c>
      <c r="D78" s="62" t="s">
        <v>22</v>
      </c>
      <c r="E78" s="65">
        <f>'Приложение №2'!$D$16</f>
        <v>0</v>
      </c>
      <c r="F78" s="62"/>
      <c r="G78" s="62"/>
      <c r="H78" s="63">
        <f>H77*E78</f>
        <v>0</v>
      </c>
    </row>
    <row r="79" spans="1:14" s="1" customFormat="1" x14ac:dyDescent="0.2">
      <c r="A79" s="60"/>
      <c r="B79" s="60"/>
      <c r="C79" s="61" t="s">
        <v>48</v>
      </c>
      <c r="D79" s="62" t="s">
        <v>22</v>
      </c>
      <c r="E79" s="62"/>
      <c r="F79" s="62"/>
      <c r="G79" s="62"/>
      <c r="H79" s="63">
        <f>H78+H77+H76+H75</f>
        <v>14393945.019999998</v>
      </c>
    </row>
    <row r="80" spans="1:14" s="1" customFormat="1" x14ac:dyDescent="0.2">
      <c r="A80" s="60"/>
      <c r="B80" s="60"/>
      <c r="C80" s="61"/>
      <c r="D80" s="62"/>
      <c r="E80" s="62"/>
      <c r="F80" s="62"/>
      <c r="G80" s="62"/>
      <c r="H80" s="63"/>
    </row>
    <row r="81" spans="1:10" s="1" customFormat="1" x14ac:dyDescent="0.2">
      <c r="A81" s="60"/>
      <c r="B81" s="60"/>
      <c r="C81" s="61" t="s">
        <v>327</v>
      </c>
      <c r="D81" s="62" t="s">
        <v>22</v>
      </c>
      <c r="E81" s="66">
        <f>'Приложение №2'!$D$15</f>
        <v>0</v>
      </c>
      <c r="F81" s="62"/>
      <c r="G81" s="62"/>
      <c r="H81" s="63">
        <f>H79*E81</f>
        <v>0</v>
      </c>
    </row>
    <row r="82" spans="1:10" s="1" customFormat="1" x14ac:dyDescent="0.2">
      <c r="A82" s="60"/>
      <c r="B82" s="60"/>
      <c r="C82" s="61" t="s">
        <v>9</v>
      </c>
      <c r="D82" s="62" t="s">
        <v>22</v>
      </c>
      <c r="E82" s="62"/>
      <c r="F82" s="62"/>
      <c r="G82" s="62"/>
      <c r="H82" s="63">
        <f>H81+H79</f>
        <v>14393945.019999998</v>
      </c>
    </row>
    <row r="83" spans="1:10" s="1" customFormat="1" x14ac:dyDescent="0.2">
      <c r="A83" s="60"/>
      <c r="B83" s="60"/>
      <c r="C83" s="61"/>
      <c r="D83" s="62"/>
      <c r="E83" s="62"/>
      <c r="F83" s="62"/>
      <c r="G83" s="62"/>
      <c r="H83" s="63"/>
    </row>
    <row r="84" spans="1:10" s="1" customFormat="1" x14ac:dyDescent="0.2">
      <c r="A84" s="60"/>
      <c r="B84" s="60"/>
      <c r="C84" s="61" t="s">
        <v>328</v>
      </c>
      <c r="D84" s="62" t="s">
        <v>22</v>
      </c>
      <c r="E84" s="65">
        <f>'Приложение №2'!$D$18</f>
        <v>0</v>
      </c>
      <c r="F84" s="62"/>
      <c r="G84" s="62"/>
      <c r="H84" s="63">
        <f>H82*E84</f>
        <v>0</v>
      </c>
    </row>
    <row r="85" spans="1:10" s="1" customFormat="1" x14ac:dyDescent="0.2">
      <c r="A85" s="60"/>
      <c r="B85" s="60"/>
      <c r="C85" s="61" t="s">
        <v>48</v>
      </c>
      <c r="D85" s="62" t="s">
        <v>22</v>
      </c>
      <c r="E85" s="62"/>
      <c r="F85" s="62"/>
      <c r="G85" s="62"/>
      <c r="H85" s="63">
        <f>H84+H82</f>
        <v>14393945.019999998</v>
      </c>
    </row>
    <row r="86" spans="1:10" s="1" customFormat="1" x14ac:dyDescent="0.2">
      <c r="A86" s="38"/>
      <c r="B86" s="151" t="s">
        <v>205</v>
      </c>
      <c r="C86" s="152"/>
      <c r="D86" s="152"/>
      <c r="E86" s="152"/>
      <c r="F86" s="152"/>
      <c r="G86" s="153"/>
      <c r="H86" s="39"/>
    </row>
    <row r="87" spans="1:10" s="1" customFormat="1" ht="45" x14ac:dyDescent="0.2">
      <c r="A87" s="6"/>
      <c r="B87" s="5" t="s">
        <v>192</v>
      </c>
      <c r="C87" s="16" t="s">
        <v>193</v>
      </c>
      <c r="D87" s="3" t="s">
        <v>55</v>
      </c>
      <c r="E87" s="143">
        <v>1.44</v>
      </c>
      <c r="F87" s="144"/>
      <c r="G87" s="15"/>
      <c r="H87" s="2"/>
    </row>
    <row r="88" spans="1:10" s="1" customFormat="1" ht="22.5" x14ac:dyDescent="0.2">
      <c r="A88" s="14"/>
      <c r="B88" s="13" t="s">
        <v>6</v>
      </c>
      <c r="C88" s="12" t="s">
        <v>7</v>
      </c>
      <c r="D88" s="70" t="s">
        <v>8</v>
      </c>
      <c r="E88" s="10">
        <v>74.08</v>
      </c>
      <c r="F88" s="10">
        <f>$E$87*E88</f>
        <v>106.67519999999999</v>
      </c>
      <c r="G88" s="71">
        <f>G9</f>
        <v>0</v>
      </c>
      <c r="H88" s="8">
        <f>G88*F88</f>
        <v>0</v>
      </c>
      <c r="I88" s="40"/>
      <c r="J88" s="40"/>
    </row>
    <row r="89" spans="1:10" s="1" customFormat="1" ht="22.5" x14ac:dyDescent="0.2">
      <c r="A89" s="14"/>
      <c r="B89" s="13" t="s">
        <v>153</v>
      </c>
      <c r="C89" s="12" t="s">
        <v>154</v>
      </c>
      <c r="D89" s="11" t="s">
        <v>10</v>
      </c>
      <c r="E89" s="10">
        <v>0.85</v>
      </c>
      <c r="F89" s="10">
        <f>$E$87*E89</f>
        <v>1.224</v>
      </c>
      <c r="G89" s="9">
        <v>2356</v>
      </c>
      <c r="H89" s="8">
        <f>G89*F89</f>
        <v>2883.7440000000001</v>
      </c>
      <c r="I89" s="40"/>
      <c r="J89" s="40"/>
    </row>
    <row r="90" spans="1:10" s="1" customFormat="1" ht="22.5" x14ac:dyDescent="0.2">
      <c r="A90" s="14"/>
      <c r="B90" s="13" t="s">
        <v>194</v>
      </c>
      <c r="C90" s="12" t="s">
        <v>195</v>
      </c>
      <c r="D90" s="11" t="s">
        <v>10</v>
      </c>
      <c r="E90" s="10">
        <v>9.18</v>
      </c>
      <c r="F90" s="10">
        <f>$E$87*E90</f>
        <v>13.219199999999999</v>
      </c>
      <c r="G90" s="9">
        <v>1424</v>
      </c>
      <c r="H90" s="8">
        <f>G90*F90</f>
        <v>18824.140799999997</v>
      </c>
      <c r="I90" s="40"/>
      <c r="J90" s="40"/>
    </row>
    <row r="91" spans="1:10" s="1" customFormat="1" ht="56.25" x14ac:dyDescent="0.2">
      <c r="A91" s="6"/>
      <c r="B91" s="5" t="s">
        <v>196</v>
      </c>
      <c r="C91" s="16" t="s">
        <v>197</v>
      </c>
      <c r="D91" s="3" t="s">
        <v>198</v>
      </c>
      <c r="E91" s="143">
        <v>1.44</v>
      </c>
      <c r="F91" s="144"/>
      <c r="G91" s="15"/>
      <c r="H91" s="2"/>
      <c r="I91" s="40"/>
      <c r="J91" s="40"/>
    </row>
    <row r="92" spans="1:10" s="1" customFormat="1" ht="22.5" x14ac:dyDescent="0.2">
      <c r="A92" s="14"/>
      <c r="B92" s="13" t="s">
        <v>6</v>
      </c>
      <c r="C92" s="12" t="s">
        <v>7</v>
      </c>
      <c r="D92" s="70" t="s">
        <v>8</v>
      </c>
      <c r="E92" s="10">
        <v>38.53</v>
      </c>
      <c r="F92" s="10">
        <f>$E$91*E92</f>
        <v>55.483199999999997</v>
      </c>
      <c r="G92" s="71">
        <f>G9</f>
        <v>0</v>
      </c>
      <c r="H92" s="8">
        <f>G92*F92</f>
        <v>0</v>
      </c>
    </row>
    <row r="93" spans="1:10" s="1" customFormat="1" x14ac:dyDescent="0.2">
      <c r="A93" s="14"/>
      <c r="B93" s="23" t="s">
        <v>105</v>
      </c>
      <c r="C93" s="24" t="s">
        <v>106</v>
      </c>
      <c r="D93" s="25" t="s">
        <v>10</v>
      </c>
      <c r="E93" s="26">
        <v>2.41</v>
      </c>
      <c r="F93" s="10">
        <f t="shared" ref="F93:F98" si="8">$E$91*E93</f>
        <v>3.4704000000000002</v>
      </c>
      <c r="G93" s="27">
        <v>1359</v>
      </c>
      <c r="H93" s="8">
        <f t="shared" ref="H93:H98" si="9">G93*F93</f>
        <v>4716.2736000000004</v>
      </c>
    </row>
    <row r="94" spans="1:10" s="1" customFormat="1" ht="56.25" x14ac:dyDescent="0.2">
      <c r="A94" s="14"/>
      <c r="B94" s="13" t="s">
        <v>13</v>
      </c>
      <c r="C94" s="12" t="s">
        <v>14</v>
      </c>
      <c r="D94" s="11" t="s">
        <v>10</v>
      </c>
      <c r="E94" s="10">
        <v>0.5</v>
      </c>
      <c r="F94" s="10">
        <f t="shared" si="8"/>
        <v>0.72</v>
      </c>
      <c r="G94" s="9">
        <v>252064</v>
      </c>
      <c r="H94" s="8">
        <f t="shared" si="9"/>
        <v>181486.07999999999</v>
      </c>
    </row>
    <row r="95" spans="1:10" s="1" customFormat="1" ht="56.25" x14ac:dyDescent="0.2">
      <c r="A95" s="14"/>
      <c r="B95" s="13" t="s">
        <v>13</v>
      </c>
      <c r="C95" s="12" t="s">
        <v>14</v>
      </c>
      <c r="D95" s="11" t="s">
        <v>10</v>
      </c>
      <c r="E95" s="10">
        <v>0.28999999999999998</v>
      </c>
      <c r="F95" s="10">
        <f t="shared" si="8"/>
        <v>0.41759999999999997</v>
      </c>
      <c r="G95" s="9">
        <v>252064</v>
      </c>
      <c r="H95" s="8">
        <f t="shared" si="9"/>
        <v>105261.9264</v>
      </c>
    </row>
    <row r="96" spans="1:10" s="1" customFormat="1" ht="22.5" x14ac:dyDescent="0.2">
      <c r="A96" s="14"/>
      <c r="B96" s="13" t="s">
        <v>21</v>
      </c>
      <c r="C96" s="12" t="s">
        <v>20</v>
      </c>
      <c r="D96" s="11" t="s">
        <v>10</v>
      </c>
      <c r="E96" s="10">
        <v>0.4</v>
      </c>
      <c r="F96" s="10">
        <f t="shared" si="8"/>
        <v>0.57599999999999996</v>
      </c>
      <c r="G96" s="9">
        <v>107733</v>
      </c>
      <c r="H96" s="8">
        <f t="shared" si="9"/>
        <v>62054.207999999999</v>
      </c>
    </row>
    <row r="97" spans="1:8" s="1" customFormat="1" ht="33.75" x14ac:dyDescent="0.2">
      <c r="A97" s="14"/>
      <c r="B97" s="13" t="s">
        <v>199</v>
      </c>
      <c r="C97" s="12" t="s">
        <v>200</v>
      </c>
      <c r="D97" s="11" t="s">
        <v>40</v>
      </c>
      <c r="E97" s="10">
        <v>645</v>
      </c>
      <c r="F97" s="10">
        <f t="shared" si="8"/>
        <v>928.8</v>
      </c>
      <c r="G97" s="9">
        <v>400</v>
      </c>
      <c r="H97" s="8">
        <f t="shared" si="9"/>
        <v>371520</v>
      </c>
    </row>
    <row r="98" spans="1:8" s="1" customFormat="1" ht="33.75" x14ac:dyDescent="0.2">
      <c r="A98" s="14"/>
      <c r="B98" s="13" t="s">
        <v>201</v>
      </c>
      <c r="C98" s="12" t="s">
        <v>202</v>
      </c>
      <c r="D98" s="11" t="s">
        <v>40</v>
      </c>
      <c r="E98" s="10">
        <v>81</v>
      </c>
      <c r="F98" s="10">
        <f t="shared" si="8"/>
        <v>116.64</v>
      </c>
      <c r="G98" s="9">
        <v>500</v>
      </c>
      <c r="H98" s="8">
        <f t="shared" si="9"/>
        <v>58320</v>
      </c>
    </row>
    <row r="99" spans="1:8" s="1" customFormat="1" ht="22.5" x14ac:dyDescent="0.2">
      <c r="A99" s="6"/>
      <c r="B99" s="5" t="s">
        <v>203</v>
      </c>
      <c r="C99" s="16" t="s">
        <v>204</v>
      </c>
      <c r="D99" s="3" t="s">
        <v>25</v>
      </c>
      <c r="E99" s="143">
        <v>158.4</v>
      </c>
      <c r="F99" s="144"/>
      <c r="G99" s="15">
        <v>80000</v>
      </c>
      <c r="H99" s="2">
        <f>G99*E99</f>
        <v>12672000</v>
      </c>
    </row>
    <row r="100" spans="1:8" s="1" customFormat="1" ht="33.75" x14ac:dyDescent="0.2">
      <c r="A100" s="6"/>
      <c r="B100" s="5" t="s">
        <v>70</v>
      </c>
      <c r="C100" s="16" t="s">
        <v>71</v>
      </c>
      <c r="D100" s="3" t="s">
        <v>55</v>
      </c>
      <c r="E100" s="143">
        <v>0.04</v>
      </c>
      <c r="F100" s="144"/>
      <c r="G100" s="15"/>
      <c r="H100" s="2"/>
    </row>
    <row r="101" spans="1:8" s="1" customFormat="1" ht="22.5" x14ac:dyDescent="0.2">
      <c r="A101" s="14"/>
      <c r="B101" s="13" t="s">
        <v>6</v>
      </c>
      <c r="C101" s="12" t="s">
        <v>7</v>
      </c>
      <c r="D101" s="70" t="s">
        <v>8</v>
      </c>
      <c r="E101" s="10">
        <v>38.9</v>
      </c>
      <c r="F101" s="10">
        <f>$E$100*E101</f>
        <v>1.556</v>
      </c>
      <c r="G101" s="71">
        <f>G9</f>
        <v>0</v>
      </c>
      <c r="H101" s="8">
        <f>G101*F101</f>
        <v>0</v>
      </c>
    </row>
    <row r="102" spans="1:8" s="1" customFormat="1" ht="45" x14ac:dyDescent="0.2">
      <c r="A102" s="28"/>
      <c r="B102" s="23" t="s">
        <v>72</v>
      </c>
      <c r="C102" s="24" t="s">
        <v>73</v>
      </c>
      <c r="D102" s="25" t="s">
        <v>10</v>
      </c>
      <c r="E102" s="26">
        <v>1</v>
      </c>
      <c r="F102" s="10">
        <f t="shared" ref="F102:F107" si="10">$E$100*E102</f>
        <v>0.04</v>
      </c>
      <c r="G102" s="27">
        <v>115810</v>
      </c>
      <c r="H102" s="8">
        <f t="shared" ref="H102:H107" si="11">G102*F102</f>
        <v>4632.4000000000005</v>
      </c>
    </row>
    <row r="103" spans="1:8" s="1" customFormat="1" ht="22.5" x14ac:dyDescent="0.2">
      <c r="A103" s="14"/>
      <c r="B103" s="13" t="s">
        <v>15</v>
      </c>
      <c r="C103" s="12" t="s">
        <v>16</v>
      </c>
      <c r="D103" s="11" t="s">
        <v>10</v>
      </c>
      <c r="E103" s="10">
        <v>2</v>
      </c>
      <c r="F103" s="10">
        <f t="shared" si="10"/>
        <v>0.08</v>
      </c>
      <c r="G103" s="9">
        <v>8118</v>
      </c>
      <c r="H103" s="8">
        <f t="shared" si="11"/>
        <v>649.44000000000005</v>
      </c>
    </row>
    <row r="104" spans="1:8" s="1" customFormat="1" ht="22.5" x14ac:dyDescent="0.2">
      <c r="A104" s="14"/>
      <c r="B104" s="13" t="s">
        <v>17</v>
      </c>
      <c r="C104" s="12" t="s">
        <v>18</v>
      </c>
      <c r="D104" s="11" t="s">
        <v>10</v>
      </c>
      <c r="E104" s="10">
        <v>0.15</v>
      </c>
      <c r="F104" s="10">
        <f t="shared" si="10"/>
        <v>6.0000000000000001E-3</v>
      </c>
      <c r="G104" s="9">
        <v>27817</v>
      </c>
      <c r="H104" s="8">
        <f t="shared" si="11"/>
        <v>166.90200000000002</v>
      </c>
    </row>
    <row r="105" spans="1:8" s="1" customFormat="1" ht="22.5" x14ac:dyDescent="0.2">
      <c r="A105" s="14"/>
      <c r="B105" s="13" t="s">
        <v>21</v>
      </c>
      <c r="C105" s="12" t="s">
        <v>20</v>
      </c>
      <c r="D105" s="11" t="s">
        <v>10</v>
      </c>
      <c r="E105" s="10">
        <v>0.53</v>
      </c>
      <c r="F105" s="10">
        <f t="shared" si="10"/>
        <v>2.12E-2</v>
      </c>
      <c r="G105" s="9">
        <v>107733</v>
      </c>
      <c r="H105" s="8">
        <f t="shared" si="11"/>
        <v>2283.9396000000002</v>
      </c>
    </row>
    <row r="106" spans="1:8" s="1" customFormat="1" ht="22.5" x14ac:dyDescent="0.2">
      <c r="A106" s="14"/>
      <c r="B106" s="13" t="s">
        <v>74</v>
      </c>
      <c r="C106" s="12" t="s">
        <v>75</v>
      </c>
      <c r="D106" s="11" t="s">
        <v>31</v>
      </c>
      <c r="E106" s="10">
        <v>2.5</v>
      </c>
      <c r="F106" s="10">
        <f t="shared" si="10"/>
        <v>0.1</v>
      </c>
      <c r="G106" s="9">
        <v>435142</v>
      </c>
      <c r="H106" s="8">
        <f t="shared" si="11"/>
        <v>43514.200000000004</v>
      </c>
    </row>
    <row r="107" spans="1:8" s="1" customFormat="1" ht="22.5" x14ac:dyDescent="0.2">
      <c r="A107" s="14"/>
      <c r="B107" s="13" t="s">
        <v>76</v>
      </c>
      <c r="C107" s="12" t="s">
        <v>77</v>
      </c>
      <c r="D107" s="11" t="s">
        <v>34</v>
      </c>
      <c r="E107" s="10">
        <v>0.24399999999999999</v>
      </c>
      <c r="F107" s="10">
        <f t="shared" si="10"/>
        <v>9.7599999999999996E-3</v>
      </c>
      <c r="G107" s="9">
        <f>G17</f>
        <v>8928570</v>
      </c>
      <c r="H107" s="8">
        <f t="shared" si="11"/>
        <v>87142.843200000003</v>
      </c>
    </row>
    <row r="108" spans="1:8" s="1" customFormat="1" ht="22.5" x14ac:dyDescent="0.2">
      <c r="A108" s="6"/>
      <c r="B108" s="5" t="s">
        <v>78</v>
      </c>
      <c r="C108" s="16" t="s">
        <v>79</v>
      </c>
      <c r="D108" s="3" t="s">
        <v>25</v>
      </c>
      <c r="E108" s="143">
        <v>4.68</v>
      </c>
      <c r="F108" s="144"/>
      <c r="G108" s="15">
        <v>17857.099999999999</v>
      </c>
      <c r="H108" s="2">
        <f>G108*E108</f>
        <v>83571.227999999988</v>
      </c>
    </row>
    <row r="109" spans="1:8" s="1" customFormat="1" ht="45" x14ac:dyDescent="0.2">
      <c r="A109" s="6"/>
      <c r="B109" s="5" t="s">
        <v>80</v>
      </c>
      <c r="C109" s="16" t="s">
        <v>81</v>
      </c>
      <c r="D109" s="3" t="s">
        <v>55</v>
      </c>
      <c r="E109" s="143">
        <v>0.04</v>
      </c>
      <c r="F109" s="144"/>
      <c r="G109" s="15"/>
      <c r="H109" s="2"/>
    </row>
    <row r="110" spans="1:8" s="1" customFormat="1" ht="22.5" x14ac:dyDescent="0.2">
      <c r="A110" s="14"/>
      <c r="B110" s="13" t="s">
        <v>6</v>
      </c>
      <c r="C110" s="12" t="s">
        <v>7</v>
      </c>
      <c r="D110" s="70" t="s">
        <v>8</v>
      </c>
      <c r="E110" s="10">
        <v>25.5</v>
      </c>
      <c r="F110" s="10">
        <f>$E$109*E110</f>
        <v>1.02</v>
      </c>
      <c r="G110" s="71">
        <f>G9</f>
        <v>0</v>
      </c>
      <c r="H110" s="8">
        <f>G110*F110</f>
        <v>0</v>
      </c>
    </row>
    <row r="111" spans="1:8" s="1" customFormat="1" ht="22.5" x14ac:dyDescent="0.2">
      <c r="A111" s="14"/>
      <c r="B111" s="13" t="s">
        <v>15</v>
      </c>
      <c r="C111" s="12" t="s">
        <v>16</v>
      </c>
      <c r="D111" s="11" t="s">
        <v>10</v>
      </c>
      <c r="E111" s="10">
        <v>2</v>
      </c>
      <c r="F111" s="10">
        <f>$E$109*E111</f>
        <v>0.08</v>
      </c>
      <c r="G111" s="9">
        <v>8118</v>
      </c>
      <c r="H111" s="8">
        <f>G111*F111</f>
        <v>649.44000000000005</v>
      </c>
    </row>
    <row r="112" spans="1:8" s="1" customFormat="1" ht="22.5" x14ac:dyDescent="0.2">
      <c r="A112" s="14"/>
      <c r="B112" s="13" t="s">
        <v>17</v>
      </c>
      <c r="C112" s="12" t="s">
        <v>18</v>
      </c>
      <c r="D112" s="11" t="s">
        <v>10</v>
      </c>
      <c r="E112" s="10">
        <v>0.15</v>
      </c>
      <c r="F112" s="10">
        <f>$E$109*E112</f>
        <v>6.0000000000000001E-3</v>
      </c>
      <c r="G112" s="9">
        <v>27817</v>
      </c>
      <c r="H112" s="8">
        <f>G112*F112</f>
        <v>166.90200000000002</v>
      </c>
    </row>
    <row r="113" spans="1:8" s="1" customFormat="1" ht="22.5" x14ac:dyDescent="0.2">
      <c r="A113" s="14"/>
      <c r="B113" s="13" t="s">
        <v>21</v>
      </c>
      <c r="C113" s="12" t="s">
        <v>20</v>
      </c>
      <c r="D113" s="11" t="s">
        <v>10</v>
      </c>
      <c r="E113" s="10">
        <v>0.15</v>
      </c>
      <c r="F113" s="10">
        <f>$E$109*E113</f>
        <v>6.0000000000000001E-3</v>
      </c>
      <c r="G113" s="9">
        <v>107733</v>
      </c>
      <c r="H113" s="8">
        <f>G113*F113</f>
        <v>646.39800000000002</v>
      </c>
    </row>
    <row r="114" spans="1:8" s="1" customFormat="1" ht="22.5" x14ac:dyDescent="0.2">
      <c r="A114" s="14"/>
      <c r="B114" s="13" t="s">
        <v>76</v>
      </c>
      <c r="C114" s="12" t="s">
        <v>77</v>
      </c>
      <c r="D114" s="11" t="s">
        <v>34</v>
      </c>
      <c r="E114" s="10">
        <v>0.24399999999999999</v>
      </c>
      <c r="F114" s="10">
        <f>$E$109*E114</f>
        <v>9.7599999999999996E-3</v>
      </c>
      <c r="G114" s="9">
        <f>G17</f>
        <v>8928570</v>
      </c>
      <c r="H114" s="8">
        <f>G114*F114</f>
        <v>87142.843200000003</v>
      </c>
    </row>
    <row r="115" spans="1:8" s="1" customFormat="1" ht="22.5" x14ac:dyDescent="0.2">
      <c r="A115" s="6"/>
      <c r="B115" s="5" t="s">
        <v>82</v>
      </c>
      <c r="C115" s="16" t="s">
        <v>83</v>
      </c>
      <c r="D115" s="3" t="s">
        <v>25</v>
      </c>
      <c r="E115" s="143">
        <v>4.68</v>
      </c>
      <c r="F115" s="144"/>
      <c r="G115" s="15">
        <v>24107.1</v>
      </c>
      <c r="H115" s="2">
        <f>G115*E115</f>
        <v>112821.22799999999</v>
      </c>
    </row>
    <row r="116" spans="1:8" s="1" customFormat="1" ht="56.25" x14ac:dyDescent="0.2">
      <c r="A116" s="6"/>
      <c r="B116" s="5" t="s">
        <v>84</v>
      </c>
      <c r="C116" s="16" t="s">
        <v>85</v>
      </c>
      <c r="D116" s="3" t="s">
        <v>86</v>
      </c>
      <c r="E116" s="143">
        <v>0.4</v>
      </c>
      <c r="F116" s="144"/>
      <c r="G116" s="15"/>
      <c r="H116" s="2"/>
    </row>
    <row r="117" spans="1:8" s="1" customFormat="1" ht="22.5" x14ac:dyDescent="0.2">
      <c r="A117" s="14"/>
      <c r="B117" s="13" t="s">
        <v>6</v>
      </c>
      <c r="C117" s="12" t="s">
        <v>7</v>
      </c>
      <c r="D117" s="70" t="s">
        <v>8</v>
      </c>
      <c r="E117" s="10">
        <v>45.8</v>
      </c>
      <c r="F117" s="10">
        <f t="shared" ref="F117:F122" si="12">$E$116*E117</f>
        <v>18.32</v>
      </c>
      <c r="G117" s="71">
        <f>G12</f>
        <v>0</v>
      </c>
      <c r="H117" s="8">
        <f t="shared" ref="H117:H122" si="13">G117*F117</f>
        <v>0</v>
      </c>
    </row>
    <row r="118" spans="1:8" s="1" customFormat="1" ht="22.5" x14ac:dyDescent="0.2">
      <c r="A118" s="14"/>
      <c r="B118" s="13" t="s">
        <v>15</v>
      </c>
      <c r="C118" s="12" t="s">
        <v>16</v>
      </c>
      <c r="D118" s="11" t="s">
        <v>10</v>
      </c>
      <c r="E118" s="10">
        <v>0.3</v>
      </c>
      <c r="F118" s="10">
        <f t="shared" si="12"/>
        <v>0.12</v>
      </c>
      <c r="G118" s="9">
        <v>8118</v>
      </c>
      <c r="H118" s="8">
        <f t="shared" si="13"/>
        <v>974.16</v>
      </c>
    </row>
    <row r="119" spans="1:8" s="1" customFormat="1" ht="22.5" x14ac:dyDescent="0.2">
      <c r="A119" s="14"/>
      <c r="B119" s="13" t="s">
        <v>17</v>
      </c>
      <c r="C119" s="12" t="s">
        <v>18</v>
      </c>
      <c r="D119" s="11" t="s">
        <v>10</v>
      </c>
      <c r="E119" s="10">
        <v>0.05</v>
      </c>
      <c r="F119" s="10">
        <f t="shared" si="12"/>
        <v>2.0000000000000004E-2</v>
      </c>
      <c r="G119" s="9">
        <v>27817</v>
      </c>
      <c r="H119" s="8">
        <f t="shared" si="13"/>
        <v>556.34000000000015</v>
      </c>
    </row>
    <row r="120" spans="1:8" s="1" customFormat="1" ht="22.5" x14ac:dyDescent="0.2">
      <c r="A120" s="14"/>
      <c r="B120" s="13" t="s">
        <v>21</v>
      </c>
      <c r="C120" s="12" t="s">
        <v>20</v>
      </c>
      <c r="D120" s="11" t="s">
        <v>10</v>
      </c>
      <c r="E120" s="10">
        <v>0.1</v>
      </c>
      <c r="F120" s="10">
        <f t="shared" si="12"/>
        <v>4.0000000000000008E-2</v>
      </c>
      <c r="G120" s="9">
        <v>107733</v>
      </c>
      <c r="H120" s="8">
        <f t="shared" si="13"/>
        <v>4309.3200000000006</v>
      </c>
    </row>
    <row r="121" spans="1:8" s="1" customFormat="1" ht="22.5" x14ac:dyDescent="0.2">
      <c r="A121" s="14"/>
      <c r="B121" s="13" t="s">
        <v>87</v>
      </c>
      <c r="C121" s="12" t="s">
        <v>88</v>
      </c>
      <c r="D121" s="11" t="s">
        <v>31</v>
      </c>
      <c r="E121" s="10">
        <v>0.05</v>
      </c>
      <c r="F121" s="10">
        <f t="shared" si="12"/>
        <v>2.0000000000000004E-2</v>
      </c>
      <c r="G121" s="9">
        <v>450000</v>
      </c>
      <c r="H121" s="8">
        <f t="shared" si="13"/>
        <v>9000.0000000000018</v>
      </c>
    </row>
    <row r="122" spans="1:8" s="1" customFormat="1" ht="22.5" customHeight="1" x14ac:dyDescent="0.2">
      <c r="A122" s="14"/>
      <c r="B122" s="13" t="s">
        <v>76</v>
      </c>
      <c r="C122" s="12" t="s">
        <v>77</v>
      </c>
      <c r="D122" s="11" t="s">
        <v>34</v>
      </c>
      <c r="E122" s="10">
        <v>0.03</v>
      </c>
      <c r="F122" s="10">
        <f t="shared" si="12"/>
        <v>1.2E-2</v>
      </c>
      <c r="G122" s="9">
        <f>G17</f>
        <v>8928570</v>
      </c>
      <c r="H122" s="8">
        <f t="shared" si="13"/>
        <v>107142.84</v>
      </c>
    </row>
    <row r="123" spans="1:8" s="1" customFormat="1" ht="22.5" x14ac:dyDescent="0.2">
      <c r="A123" s="6"/>
      <c r="B123" s="5" t="s">
        <v>89</v>
      </c>
      <c r="C123" s="16" t="s">
        <v>90</v>
      </c>
      <c r="D123" s="3" t="s">
        <v>25</v>
      </c>
      <c r="E123" s="143">
        <v>6</v>
      </c>
      <c r="F123" s="144"/>
      <c r="G123" s="15">
        <v>17857.099999999999</v>
      </c>
      <c r="H123" s="2">
        <f>G123*E123</f>
        <v>107142.59999999999</v>
      </c>
    </row>
    <row r="124" spans="1:8" s="1" customFormat="1" ht="56.25" x14ac:dyDescent="0.2">
      <c r="A124" s="6"/>
      <c r="B124" s="5" t="s">
        <v>91</v>
      </c>
      <c r="C124" s="16" t="s">
        <v>92</v>
      </c>
      <c r="D124" s="3" t="s">
        <v>86</v>
      </c>
      <c r="E124" s="143">
        <v>0.4</v>
      </c>
      <c r="F124" s="144"/>
      <c r="G124" s="15"/>
      <c r="H124" s="2"/>
    </row>
    <row r="125" spans="1:8" s="1" customFormat="1" ht="22.5" x14ac:dyDescent="0.2">
      <c r="A125" s="14"/>
      <c r="B125" s="13" t="s">
        <v>6</v>
      </c>
      <c r="C125" s="12" t="s">
        <v>7</v>
      </c>
      <c r="D125" s="70" t="s">
        <v>8</v>
      </c>
      <c r="E125" s="10">
        <v>30.4</v>
      </c>
      <c r="F125" s="10">
        <f>$E$124*E125</f>
        <v>12.16</v>
      </c>
      <c r="G125" s="71">
        <f>G9</f>
        <v>0</v>
      </c>
      <c r="H125" s="8">
        <f>G125*F125</f>
        <v>0</v>
      </c>
    </row>
    <row r="126" spans="1:8" s="1" customFormat="1" ht="22.5" x14ac:dyDescent="0.2">
      <c r="A126" s="14"/>
      <c r="B126" s="13" t="s">
        <v>15</v>
      </c>
      <c r="C126" s="12" t="s">
        <v>16</v>
      </c>
      <c r="D126" s="11" t="s">
        <v>10</v>
      </c>
      <c r="E126" s="10">
        <v>0.3</v>
      </c>
      <c r="F126" s="10">
        <f>$E$124*E126</f>
        <v>0.12</v>
      </c>
      <c r="G126" s="9">
        <v>8118</v>
      </c>
      <c r="H126" s="8">
        <f>G126*F126</f>
        <v>974.16</v>
      </c>
    </row>
    <row r="127" spans="1:8" s="1" customFormat="1" ht="22.5" x14ac:dyDescent="0.2">
      <c r="A127" s="14"/>
      <c r="B127" s="13" t="s">
        <v>17</v>
      </c>
      <c r="C127" s="12" t="s">
        <v>18</v>
      </c>
      <c r="D127" s="11" t="s">
        <v>10</v>
      </c>
      <c r="E127" s="10">
        <v>0.05</v>
      </c>
      <c r="F127" s="10">
        <f>$E$124*E127</f>
        <v>2.0000000000000004E-2</v>
      </c>
      <c r="G127" s="9">
        <v>27817</v>
      </c>
      <c r="H127" s="8">
        <f>G127*F127</f>
        <v>556.34000000000015</v>
      </c>
    </row>
    <row r="128" spans="1:8" s="1" customFormat="1" ht="22.5" x14ac:dyDescent="0.2">
      <c r="A128" s="14"/>
      <c r="B128" s="13" t="s">
        <v>21</v>
      </c>
      <c r="C128" s="12" t="s">
        <v>20</v>
      </c>
      <c r="D128" s="11" t="s">
        <v>10</v>
      </c>
      <c r="E128" s="10">
        <v>0.1</v>
      </c>
      <c r="F128" s="10">
        <f>$E$124*E128</f>
        <v>4.0000000000000008E-2</v>
      </c>
      <c r="G128" s="9">
        <v>107733</v>
      </c>
      <c r="H128" s="8">
        <f>G128*F128</f>
        <v>4309.3200000000006</v>
      </c>
    </row>
    <row r="129" spans="1:14" s="1" customFormat="1" ht="22.5" x14ac:dyDescent="0.2">
      <c r="A129" s="14"/>
      <c r="B129" s="13" t="s">
        <v>76</v>
      </c>
      <c r="C129" s="12" t="s">
        <v>77</v>
      </c>
      <c r="D129" s="11" t="s">
        <v>34</v>
      </c>
      <c r="E129" s="10">
        <v>0.03</v>
      </c>
      <c r="F129" s="10">
        <f>$E$124*E129</f>
        <v>1.2E-2</v>
      </c>
      <c r="G129" s="9">
        <f>G17</f>
        <v>8928570</v>
      </c>
      <c r="H129" s="8">
        <f>G129*F129</f>
        <v>107142.84</v>
      </c>
    </row>
    <row r="130" spans="1:14" s="1" customFormat="1" ht="22.5" x14ac:dyDescent="0.2">
      <c r="A130" s="6"/>
      <c r="B130" s="5" t="s">
        <v>93</v>
      </c>
      <c r="C130" s="16" t="s">
        <v>94</v>
      </c>
      <c r="D130" s="3" t="s">
        <v>25</v>
      </c>
      <c r="E130" s="143">
        <v>6</v>
      </c>
      <c r="F130" s="144"/>
      <c r="G130" s="15">
        <v>24107.1</v>
      </c>
      <c r="H130" s="2">
        <f>G130*E130</f>
        <v>144642.59999999998</v>
      </c>
    </row>
    <row r="131" spans="1:14" s="1" customFormat="1" x14ac:dyDescent="0.2">
      <c r="A131" s="22"/>
      <c r="B131" s="17" t="s">
        <v>181</v>
      </c>
      <c r="C131" s="18" t="s">
        <v>182</v>
      </c>
      <c r="D131" s="19" t="s">
        <v>183</v>
      </c>
      <c r="E131" s="154">
        <v>0.3</v>
      </c>
      <c r="F131" s="155"/>
      <c r="G131" s="20"/>
      <c r="H131" s="21"/>
    </row>
    <row r="132" spans="1:14" s="1" customFormat="1" ht="22.5" x14ac:dyDescent="0.2">
      <c r="A132" s="14"/>
      <c r="B132" s="13" t="s">
        <v>6</v>
      </c>
      <c r="C132" s="12" t="s">
        <v>7</v>
      </c>
      <c r="D132" s="70" t="s">
        <v>8</v>
      </c>
      <c r="E132" s="10">
        <v>20.8</v>
      </c>
      <c r="F132" s="10">
        <f t="shared" ref="F132:F137" si="14">$E$131*E132</f>
        <v>6.24</v>
      </c>
      <c r="G132" s="71">
        <f>G9</f>
        <v>0</v>
      </c>
      <c r="H132" s="8">
        <f t="shared" ref="H132:H137" si="15">G132*F132</f>
        <v>0</v>
      </c>
    </row>
    <row r="133" spans="1:14" s="1" customFormat="1" ht="22.5" x14ac:dyDescent="0.2">
      <c r="A133" s="14"/>
      <c r="B133" s="13" t="s">
        <v>17</v>
      </c>
      <c r="C133" s="12" t="s">
        <v>18</v>
      </c>
      <c r="D133" s="11" t="s">
        <v>10</v>
      </c>
      <c r="E133" s="10">
        <v>0.17</v>
      </c>
      <c r="F133" s="10">
        <f t="shared" si="14"/>
        <v>5.1000000000000004E-2</v>
      </c>
      <c r="G133" s="9">
        <v>27817</v>
      </c>
      <c r="H133" s="8">
        <f t="shared" si="15"/>
        <v>1418.6670000000001</v>
      </c>
    </row>
    <row r="134" spans="1:14" s="1" customFormat="1" ht="22.5" x14ac:dyDescent="0.2">
      <c r="A134" s="14"/>
      <c r="B134" s="13" t="s">
        <v>19</v>
      </c>
      <c r="C134" s="12" t="s">
        <v>20</v>
      </c>
      <c r="D134" s="11" t="s">
        <v>10</v>
      </c>
      <c r="E134" s="10">
        <v>0.1</v>
      </c>
      <c r="F134" s="10">
        <f t="shared" si="14"/>
        <v>0.03</v>
      </c>
      <c r="G134" s="9">
        <v>107733</v>
      </c>
      <c r="H134" s="8">
        <f t="shared" si="15"/>
        <v>3231.99</v>
      </c>
    </row>
    <row r="135" spans="1:14" s="1" customFormat="1" x14ac:dyDescent="0.2">
      <c r="A135" s="14"/>
      <c r="B135" s="13" t="s">
        <v>161</v>
      </c>
      <c r="C135" s="12" t="s">
        <v>162</v>
      </c>
      <c r="D135" s="11" t="s">
        <v>34</v>
      </c>
      <c r="E135" s="10">
        <v>6.0000000000000001E-3</v>
      </c>
      <c r="F135" s="10">
        <f t="shared" si="14"/>
        <v>1.8E-3</v>
      </c>
      <c r="G135" s="9">
        <v>17000000</v>
      </c>
      <c r="H135" s="8">
        <f t="shared" si="15"/>
        <v>30600</v>
      </c>
    </row>
    <row r="136" spans="1:14" s="1" customFormat="1" ht="45" x14ac:dyDescent="0.2">
      <c r="A136" s="14"/>
      <c r="B136" s="13" t="s">
        <v>184</v>
      </c>
      <c r="C136" s="12" t="s">
        <v>185</v>
      </c>
      <c r="D136" s="11" t="s">
        <v>31</v>
      </c>
      <c r="E136" s="10">
        <v>0.3</v>
      </c>
      <c r="F136" s="10">
        <f t="shared" si="14"/>
        <v>0.09</v>
      </c>
      <c r="G136" s="9">
        <v>4200000</v>
      </c>
      <c r="H136" s="8">
        <f t="shared" si="15"/>
        <v>378000</v>
      </c>
    </row>
    <row r="137" spans="1:14" s="1" customFormat="1" ht="45" x14ac:dyDescent="0.2">
      <c r="A137" s="14"/>
      <c r="B137" s="13" t="s">
        <v>186</v>
      </c>
      <c r="C137" s="12" t="s">
        <v>187</v>
      </c>
      <c r="D137" s="11" t="s">
        <v>31</v>
      </c>
      <c r="E137" s="10">
        <v>2.14</v>
      </c>
      <c r="F137" s="10">
        <f t="shared" si="14"/>
        <v>0.64200000000000002</v>
      </c>
      <c r="G137" s="9">
        <v>4200000</v>
      </c>
      <c r="H137" s="8">
        <f t="shared" si="15"/>
        <v>2696400</v>
      </c>
    </row>
    <row r="138" spans="1:14" s="1" customFormat="1" ht="45" x14ac:dyDescent="0.2">
      <c r="A138" s="6"/>
      <c r="B138" s="5" t="s">
        <v>188</v>
      </c>
      <c r="C138" s="16" t="s">
        <v>189</v>
      </c>
      <c r="D138" s="3" t="s">
        <v>55</v>
      </c>
      <c r="E138" s="143">
        <v>0.3</v>
      </c>
      <c r="F138" s="144"/>
      <c r="G138" s="15"/>
      <c r="H138" s="2"/>
    </row>
    <row r="139" spans="1:14" s="1" customFormat="1" ht="22.5" x14ac:dyDescent="0.2">
      <c r="A139" s="14"/>
      <c r="B139" s="13" t="s">
        <v>6</v>
      </c>
      <c r="C139" s="12" t="s">
        <v>7</v>
      </c>
      <c r="D139" s="70" t="s">
        <v>8</v>
      </c>
      <c r="E139" s="10">
        <v>6.34</v>
      </c>
      <c r="F139" s="10">
        <f>$E$138*E139</f>
        <v>1.9019999999999999</v>
      </c>
      <c r="G139" s="71">
        <f>G9</f>
        <v>0</v>
      </c>
      <c r="H139" s="8">
        <f>G139*F139</f>
        <v>0</v>
      </c>
    </row>
    <row r="140" spans="1:14" s="1" customFormat="1" x14ac:dyDescent="0.2">
      <c r="A140" s="14"/>
      <c r="B140" s="13" t="s">
        <v>190</v>
      </c>
      <c r="C140" s="12" t="s">
        <v>191</v>
      </c>
      <c r="D140" s="11" t="s">
        <v>34</v>
      </c>
      <c r="E140" s="10">
        <v>1E-3</v>
      </c>
      <c r="F140" s="10">
        <f>$E$138*E140</f>
        <v>2.9999999999999997E-4</v>
      </c>
      <c r="G140" s="9">
        <v>21612000</v>
      </c>
      <c r="H140" s="8">
        <f>G140*F140</f>
        <v>6483.5999999999995</v>
      </c>
    </row>
    <row r="141" spans="1:14" s="1" customFormat="1" x14ac:dyDescent="0.2">
      <c r="A141" s="14"/>
      <c r="B141" s="13" t="s">
        <v>116</v>
      </c>
      <c r="C141" s="12" t="s">
        <v>117</v>
      </c>
      <c r="D141" s="11" t="s">
        <v>34</v>
      </c>
      <c r="E141" s="10">
        <v>1.2E-2</v>
      </c>
      <c r="F141" s="10">
        <f>$E$138*E141</f>
        <v>3.5999999999999999E-3</v>
      </c>
      <c r="G141" s="9">
        <v>15658000</v>
      </c>
      <c r="H141" s="8">
        <f>G141*F141</f>
        <v>56368.799999999996</v>
      </c>
    </row>
    <row r="142" spans="1:14" s="1" customFormat="1" x14ac:dyDescent="0.2">
      <c r="A142" s="14"/>
      <c r="B142" s="13" t="s">
        <v>112</v>
      </c>
      <c r="C142" s="12" t="s">
        <v>113</v>
      </c>
      <c r="D142" s="11" t="s">
        <v>35</v>
      </c>
      <c r="E142" s="10">
        <v>0.1</v>
      </c>
      <c r="F142" s="10">
        <f>$E$138*E142</f>
        <v>0.03</v>
      </c>
      <c r="G142" s="9">
        <v>7500</v>
      </c>
      <c r="H142" s="8">
        <f>G142*F142</f>
        <v>225</v>
      </c>
    </row>
    <row r="143" spans="1:14" s="1" customFormat="1" ht="22.5" x14ac:dyDescent="0.2">
      <c r="A143" s="6" t="s">
        <v>259</v>
      </c>
      <c r="B143" s="5" t="s">
        <v>260</v>
      </c>
      <c r="C143" s="16" t="s">
        <v>261</v>
      </c>
      <c r="D143" s="3" t="s">
        <v>34</v>
      </c>
      <c r="E143" s="143">
        <v>0.25</v>
      </c>
      <c r="F143" s="144"/>
      <c r="G143" s="15"/>
      <c r="H143" s="2"/>
      <c r="K143" s="145"/>
      <c r="M143" s="36"/>
    </row>
    <row r="144" spans="1:14" s="1" customFormat="1" ht="22.5" x14ac:dyDescent="0.2">
      <c r="A144" s="14" t="s">
        <v>262</v>
      </c>
      <c r="B144" s="13" t="s">
        <v>6</v>
      </c>
      <c r="C144" s="12" t="s">
        <v>7</v>
      </c>
      <c r="D144" s="70" t="s">
        <v>8</v>
      </c>
      <c r="E144" s="10">
        <v>0.57769999999999999</v>
      </c>
      <c r="F144" s="10">
        <f>$E$143*E144</f>
        <v>0.144425</v>
      </c>
      <c r="G144" s="71">
        <f>G9</f>
        <v>0</v>
      </c>
      <c r="H144" s="8">
        <f>G144*F144</f>
        <v>0</v>
      </c>
      <c r="K144" s="145"/>
      <c r="M144" s="36"/>
      <c r="N144" s="37"/>
    </row>
    <row r="145" spans="1:14" s="1" customFormat="1" ht="22.5" x14ac:dyDescent="0.2">
      <c r="A145" s="14" t="s">
        <v>263</v>
      </c>
      <c r="B145" s="13" t="s">
        <v>264</v>
      </c>
      <c r="C145" s="12" t="s">
        <v>265</v>
      </c>
      <c r="D145" s="11" t="s">
        <v>10</v>
      </c>
      <c r="E145" s="10">
        <v>0.28999999999999998</v>
      </c>
      <c r="F145" s="10">
        <f>$E$143*E145</f>
        <v>7.2499999999999995E-2</v>
      </c>
      <c r="G145" s="9">
        <v>151969</v>
      </c>
      <c r="H145" s="8">
        <f>G145*F145</f>
        <v>11017.752499999999</v>
      </c>
      <c r="K145" s="145"/>
      <c r="M145" s="36"/>
      <c r="N145" s="37"/>
    </row>
    <row r="146" spans="1:14" s="1" customFormat="1" ht="22.5" x14ac:dyDescent="0.2">
      <c r="A146" s="6" t="s">
        <v>266</v>
      </c>
      <c r="B146" s="5" t="s">
        <v>267</v>
      </c>
      <c r="C146" s="16" t="s">
        <v>268</v>
      </c>
      <c r="D146" s="3" t="s">
        <v>34</v>
      </c>
      <c r="E146" s="143">
        <v>0.25</v>
      </c>
      <c r="F146" s="144"/>
      <c r="G146" s="15"/>
      <c r="H146" s="2"/>
      <c r="K146" s="145"/>
      <c r="M146" s="36"/>
    </row>
    <row r="147" spans="1:14" s="1" customFormat="1" ht="22.5" x14ac:dyDescent="0.2">
      <c r="A147" s="14" t="s">
        <v>269</v>
      </c>
      <c r="B147" s="13" t="s">
        <v>264</v>
      </c>
      <c r="C147" s="12" t="s">
        <v>265</v>
      </c>
      <c r="D147" s="11" t="s">
        <v>10</v>
      </c>
      <c r="E147" s="10">
        <v>0.192</v>
      </c>
      <c r="F147" s="10">
        <f>E146*E147</f>
        <v>4.8000000000000001E-2</v>
      </c>
      <c r="G147" s="9">
        <v>151969</v>
      </c>
      <c r="H147" s="8">
        <f>G147*F147</f>
        <v>7294.5119999999997</v>
      </c>
      <c r="K147" s="145"/>
      <c r="M147" s="36"/>
      <c r="N147" s="37"/>
    </row>
    <row r="148" spans="1:14" s="1" customFormat="1" x14ac:dyDescent="0.2">
      <c r="A148" s="6"/>
      <c r="B148" s="5"/>
      <c r="C148" s="4" t="s">
        <v>54</v>
      </c>
      <c r="D148" s="3"/>
      <c r="E148" s="3"/>
      <c r="F148" s="3"/>
      <c r="G148" s="3"/>
      <c r="H148" s="2"/>
    </row>
    <row r="149" spans="1:14" s="1" customFormat="1" ht="22.5" x14ac:dyDescent="0.2">
      <c r="A149" s="6"/>
      <c r="B149" s="5"/>
      <c r="C149" s="4" t="s">
        <v>53</v>
      </c>
      <c r="D149" s="3" t="s">
        <v>52</v>
      </c>
      <c r="E149" s="3"/>
      <c r="F149" s="3"/>
      <c r="G149" s="3"/>
      <c r="H149" s="2">
        <f>F144+F139+F132+F125+F117+F110+F101+F92+F88</f>
        <v>203.50082499999999</v>
      </c>
    </row>
    <row r="150" spans="1:14" s="1" customFormat="1" x14ac:dyDescent="0.2">
      <c r="A150" s="6"/>
      <c r="B150" s="5"/>
      <c r="C150" s="4" t="s">
        <v>51</v>
      </c>
      <c r="D150" s="3" t="s">
        <v>22</v>
      </c>
      <c r="E150" s="3"/>
      <c r="F150" s="3"/>
      <c r="G150" s="3"/>
      <c r="H150" s="2">
        <f>H149*G88</f>
        <v>0</v>
      </c>
    </row>
    <row r="151" spans="1:14" s="1" customFormat="1" x14ac:dyDescent="0.2">
      <c r="A151" s="6"/>
      <c r="B151" s="5"/>
      <c r="C151" s="4" t="s">
        <v>50</v>
      </c>
      <c r="D151" s="3" t="s">
        <v>22</v>
      </c>
      <c r="E151" s="3"/>
      <c r="F151" s="3"/>
      <c r="G151" s="3"/>
      <c r="H151" s="2">
        <f>H147+H145+H134+H133+H128+H127+H126+H120+H119+H118+H113+H112+H111+H105+H104+H103+H102+H96+H95+H94+H93+H90+H89</f>
        <v>419064.35590000002</v>
      </c>
    </row>
    <row r="152" spans="1:14" s="1" customFormat="1" x14ac:dyDescent="0.2">
      <c r="A152" s="6"/>
      <c r="B152" s="5"/>
      <c r="C152" s="4" t="s">
        <v>49</v>
      </c>
      <c r="D152" s="3" t="s">
        <v>22</v>
      </c>
      <c r="E152" s="3"/>
      <c r="F152" s="3"/>
      <c r="G152" s="3"/>
      <c r="H152" s="2">
        <f>H142+H141+H140+H137+H136+H135+H130+H129+H123+H122+H121+H115+H114+H108+H107+H106+H99+H98+H97</f>
        <v>17159180.622400001</v>
      </c>
    </row>
    <row r="153" spans="1:14" s="1" customFormat="1" x14ac:dyDescent="0.2">
      <c r="A153" s="48"/>
      <c r="B153" s="49"/>
      <c r="C153" s="64" t="s">
        <v>148</v>
      </c>
      <c r="D153" s="51" t="s">
        <v>22</v>
      </c>
      <c r="E153" s="67">
        <f>'Приложение №2'!$D$16</f>
        <v>0</v>
      </c>
      <c r="F153" s="51"/>
      <c r="G153" s="51"/>
      <c r="H153" s="53">
        <f>H152*E153</f>
        <v>0</v>
      </c>
    </row>
    <row r="154" spans="1:14" s="1" customFormat="1" x14ac:dyDescent="0.2">
      <c r="A154" s="60"/>
      <c r="B154" s="60"/>
      <c r="C154" s="61" t="s">
        <v>48</v>
      </c>
      <c r="D154" s="62" t="s">
        <v>22</v>
      </c>
      <c r="E154" s="62"/>
      <c r="F154" s="62"/>
      <c r="G154" s="62"/>
      <c r="H154" s="63">
        <f>H153+H152+H151+H150</f>
        <v>17578244.978300001</v>
      </c>
    </row>
    <row r="155" spans="1:14" s="1" customFormat="1" x14ac:dyDescent="0.2">
      <c r="A155" s="60"/>
      <c r="B155" s="60"/>
      <c r="C155" s="61"/>
      <c r="D155" s="62"/>
      <c r="E155" s="62"/>
      <c r="F155" s="62"/>
      <c r="G155" s="62"/>
      <c r="H155" s="63"/>
    </row>
    <row r="156" spans="1:14" s="1" customFormat="1" x14ac:dyDescent="0.2">
      <c r="A156" s="60"/>
      <c r="B156" s="60"/>
      <c r="C156" s="61" t="s">
        <v>327</v>
      </c>
      <c r="D156" s="62" t="s">
        <v>22</v>
      </c>
      <c r="E156" s="66">
        <f>'Приложение №2'!$D$15</f>
        <v>0</v>
      </c>
      <c r="F156" s="62"/>
      <c r="G156" s="62"/>
      <c r="H156" s="63">
        <f>H154*E156</f>
        <v>0</v>
      </c>
    </row>
    <row r="157" spans="1:14" s="1" customFormat="1" x14ac:dyDescent="0.2">
      <c r="A157" s="60"/>
      <c r="B157" s="60"/>
      <c r="C157" s="61" t="s">
        <v>9</v>
      </c>
      <c r="D157" s="62" t="s">
        <v>22</v>
      </c>
      <c r="E157" s="62"/>
      <c r="F157" s="62"/>
      <c r="G157" s="62"/>
      <c r="H157" s="63">
        <f>H156+H154</f>
        <v>17578244.978300001</v>
      </c>
    </row>
    <row r="158" spans="1:14" s="1" customFormat="1" x14ac:dyDescent="0.2">
      <c r="A158" s="60"/>
      <c r="B158" s="60"/>
      <c r="C158" s="61"/>
      <c r="D158" s="62"/>
      <c r="E158" s="62"/>
      <c r="F158" s="62"/>
      <c r="G158" s="62"/>
      <c r="H158" s="63"/>
    </row>
    <row r="159" spans="1:14" s="1" customFormat="1" x14ac:dyDescent="0.2">
      <c r="A159" s="60"/>
      <c r="B159" s="60"/>
      <c r="C159" s="61" t="s">
        <v>329</v>
      </c>
      <c r="D159" s="62" t="s">
        <v>22</v>
      </c>
      <c r="E159" s="65">
        <f>'Приложение №2'!$D$18</f>
        <v>0</v>
      </c>
      <c r="F159" s="62"/>
      <c r="G159" s="62"/>
      <c r="H159" s="63">
        <f>H157*E159</f>
        <v>0</v>
      </c>
    </row>
    <row r="160" spans="1:14" s="1" customFormat="1" x14ac:dyDescent="0.2">
      <c r="A160" s="60"/>
      <c r="B160" s="60"/>
      <c r="C160" s="61" t="s">
        <v>48</v>
      </c>
      <c r="D160" s="62" t="s">
        <v>22</v>
      </c>
      <c r="E160" s="62"/>
      <c r="F160" s="62"/>
      <c r="G160" s="62"/>
      <c r="H160" s="63">
        <f>H159+H157</f>
        <v>17578244.978300001</v>
      </c>
    </row>
    <row r="161" spans="1:8" s="1" customFormat="1" ht="12.75" customHeight="1" x14ac:dyDescent="0.2">
      <c r="A161" s="38"/>
      <c r="B161" s="151" t="s">
        <v>150</v>
      </c>
      <c r="C161" s="152"/>
      <c r="D161" s="152"/>
      <c r="E161" s="152"/>
      <c r="F161" s="152"/>
      <c r="G161" s="153"/>
      <c r="H161" s="39"/>
    </row>
    <row r="162" spans="1:8" s="1" customFormat="1" ht="33.75" x14ac:dyDescent="0.2">
      <c r="A162" s="6"/>
      <c r="B162" s="5" t="s">
        <v>151</v>
      </c>
      <c r="C162" s="16" t="s">
        <v>152</v>
      </c>
      <c r="D162" s="3" t="s">
        <v>55</v>
      </c>
      <c r="E162" s="143">
        <v>1.4</v>
      </c>
      <c r="F162" s="144"/>
      <c r="G162" s="15"/>
      <c r="H162" s="2"/>
    </row>
    <row r="163" spans="1:8" s="1" customFormat="1" ht="22.5" x14ac:dyDescent="0.2">
      <c r="A163" s="14"/>
      <c r="B163" s="13" t="s">
        <v>6</v>
      </c>
      <c r="C163" s="12" t="s">
        <v>7</v>
      </c>
      <c r="D163" s="70" t="s">
        <v>8</v>
      </c>
      <c r="E163" s="10">
        <v>24.39</v>
      </c>
      <c r="F163" s="10">
        <f>$E$162*E163</f>
        <v>34.146000000000001</v>
      </c>
      <c r="G163" s="71">
        <f>G9</f>
        <v>0</v>
      </c>
      <c r="H163" s="8">
        <f>G163*F163</f>
        <v>0</v>
      </c>
    </row>
    <row r="164" spans="1:8" s="1" customFormat="1" ht="22.5" x14ac:dyDescent="0.2">
      <c r="A164" s="14"/>
      <c r="B164" s="13" t="s">
        <v>153</v>
      </c>
      <c r="C164" s="12" t="s">
        <v>154</v>
      </c>
      <c r="D164" s="11" t="s">
        <v>10</v>
      </c>
      <c r="E164" s="10">
        <v>0.63</v>
      </c>
      <c r="F164" s="10">
        <f>$E$162*E164</f>
        <v>0.8819999999999999</v>
      </c>
      <c r="G164" s="9">
        <v>2356</v>
      </c>
      <c r="H164" s="8">
        <f>G164*F164</f>
        <v>2077.9919999999997</v>
      </c>
    </row>
    <row r="165" spans="1:8" s="1" customFormat="1" x14ac:dyDescent="0.2">
      <c r="A165" s="14"/>
      <c r="B165" s="13" t="s">
        <v>98</v>
      </c>
      <c r="C165" s="12" t="s">
        <v>99</v>
      </c>
      <c r="D165" s="11" t="s">
        <v>34</v>
      </c>
      <c r="E165" s="10">
        <v>1.45</v>
      </c>
      <c r="F165" s="10">
        <f>$E$162*E165</f>
        <v>2.0299999999999998</v>
      </c>
      <c r="G165" s="9">
        <v>0</v>
      </c>
      <c r="H165" s="8">
        <f>G165*F165</f>
        <v>0</v>
      </c>
    </row>
    <row r="166" spans="1:8" s="1" customFormat="1" ht="33.75" x14ac:dyDescent="0.2">
      <c r="A166" s="6"/>
      <c r="B166" s="5" t="s">
        <v>155</v>
      </c>
      <c r="C166" s="16" t="s">
        <v>156</v>
      </c>
      <c r="D166" s="3" t="s">
        <v>55</v>
      </c>
      <c r="E166" s="143">
        <v>1.4</v>
      </c>
      <c r="F166" s="144"/>
      <c r="G166" s="15"/>
      <c r="H166" s="2"/>
    </row>
    <row r="167" spans="1:8" s="1" customFormat="1" ht="22.5" x14ac:dyDescent="0.2">
      <c r="A167" s="14"/>
      <c r="B167" s="13" t="s">
        <v>6</v>
      </c>
      <c r="C167" s="12" t="s">
        <v>7</v>
      </c>
      <c r="D167" s="70" t="s">
        <v>8</v>
      </c>
      <c r="E167" s="10">
        <v>47.23</v>
      </c>
      <c r="F167" s="10">
        <f>$E$166*E167</f>
        <v>66.121999999999986</v>
      </c>
      <c r="G167" s="71">
        <f>G9</f>
        <v>0</v>
      </c>
      <c r="H167" s="8">
        <f>G167*F167</f>
        <v>0</v>
      </c>
    </row>
    <row r="168" spans="1:8" s="1" customFormat="1" ht="56.25" x14ac:dyDescent="0.2">
      <c r="A168" s="14"/>
      <c r="B168" s="13" t="s">
        <v>13</v>
      </c>
      <c r="C168" s="12" t="s">
        <v>14</v>
      </c>
      <c r="D168" s="11" t="s">
        <v>10</v>
      </c>
      <c r="E168" s="10">
        <v>0.5</v>
      </c>
      <c r="F168" s="10">
        <f t="shared" ref="F168:F179" si="16">$E$166*E168</f>
        <v>0.7</v>
      </c>
      <c r="G168" s="9">
        <v>252064</v>
      </c>
      <c r="H168" s="8">
        <f t="shared" ref="H168:H179" si="17">G168*F168</f>
        <v>176444.79999999999</v>
      </c>
    </row>
    <row r="169" spans="1:8" s="1" customFormat="1" ht="56.25" x14ac:dyDescent="0.2">
      <c r="A169" s="14"/>
      <c r="B169" s="13" t="s">
        <v>13</v>
      </c>
      <c r="C169" s="12" t="s">
        <v>14</v>
      </c>
      <c r="D169" s="11" t="s">
        <v>10</v>
      </c>
      <c r="E169" s="10">
        <v>0.28999999999999998</v>
      </c>
      <c r="F169" s="10">
        <f t="shared" si="16"/>
        <v>0.40599999999999997</v>
      </c>
      <c r="G169" s="9">
        <v>252064</v>
      </c>
      <c r="H169" s="8">
        <f t="shared" si="17"/>
        <v>102337.984</v>
      </c>
    </row>
    <row r="170" spans="1:8" s="1" customFormat="1" ht="22.5" x14ac:dyDescent="0.2">
      <c r="A170" s="14"/>
      <c r="B170" s="13" t="s">
        <v>21</v>
      </c>
      <c r="C170" s="12" t="s">
        <v>20</v>
      </c>
      <c r="D170" s="11" t="s">
        <v>10</v>
      </c>
      <c r="E170" s="10">
        <v>0.4</v>
      </c>
      <c r="F170" s="10">
        <f t="shared" si="16"/>
        <v>0.55999999999999994</v>
      </c>
      <c r="G170" s="9">
        <v>107733</v>
      </c>
      <c r="H170" s="8">
        <f t="shared" si="17"/>
        <v>60330.479999999996</v>
      </c>
    </row>
    <row r="171" spans="1:8" s="1" customFormat="1" ht="22.5" x14ac:dyDescent="0.2">
      <c r="A171" s="14"/>
      <c r="B171" s="13" t="s">
        <v>32</v>
      </c>
      <c r="C171" s="12" t="s">
        <v>33</v>
      </c>
      <c r="D171" s="11" t="s">
        <v>31</v>
      </c>
      <c r="E171" s="10">
        <v>0.02</v>
      </c>
      <c r="F171" s="10">
        <f t="shared" si="16"/>
        <v>2.7999999999999997E-2</v>
      </c>
      <c r="G171" s="9">
        <v>485000</v>
      </c>
      <c r="H171" s="8">
        <f t="shared" si="17"/>
        <v>13579.999999999998</v>
      </c>
    </row>
    <row r="172" spans="1:8" s="1" customFormat="1" ht="33.75" x14ac:dyDescent="0.2">
      <c r="A172" s="14"/>
      <c r="B172" s="13" t="s">
        <v>157</v>
      </c>
      <c r="C172" s="12" t="s">
        <v>158</v>
      </c>
      <c r="D172" s="11" t="s">
        <v>25</v>
      </c>
      <c r="E172" s="10">
        <v>130</v>
      </c>
      <c r="F172" s="10">
        <f t="shared" si="16"/>
        <v>182</v>
      </c>
      <c r="G172" s="9">
        <v>33679</v>
      </c>
      <c r="H172" s="8">
        <f t="shared" si="17"/>
        <v>6129578</v>
      </c>
    </row>
    <row r="173" spans="1:8" s="1" customFormat="1" ht="22.5" x14ac:dyDescent="0.2">
      <c r="A173" s="14"/>
      <c r="B173" s="13" t="s">
        <v>159</v>
      </c>
      <c r="C173" s="12" t="s">
        <v>160</v>
      </c>
      <c r="D173" s="11" t="s">
        <v>34</v>
      </c>
      <c r="E173" s="10">
        <v>4.0000000000000001E-3</v>
      </c>
      <c r="F173" s="10">
        <f t="shared" si="16"/>
        <v>5.5999999999999999E-3</v>
      </c>
      <c r="G173" s="9">
        <v>26000000</v>
      </c>
      <c r="H173" s="8">
        <f t="shared" si="17"/>
        <v>145600</v>
      </c>
    </row>
    <row r="174" spans="1:8" s="1" customFormat="1" x14ac:dyDescent="0.2">
      <c r="A174" s="14"/>
      <c r="B174" s="13" t="s">
        <v>161</v>
      </c>
      <c r="C174" s="12" t="s">
        <v>162</v>
      </c>
      <c r="D174" s="11" t="s">
        <v>34</v>
      </c>
      <c r="E174" s="10">
        <v>1.3999999999999999E-4</v>
      </c>
      <c r="F174" s="10">
        <f t="shared" si="16"/>
        <v>1.9599999999999997E-4</v>
      </c>
      <c r="G174" s="9">
        <v>17000000</v>
      </c>
      <c r="H174" s="8">
        <f t="shared" si="17"/>
        <v>3331.9999999999995</v>
      </c>
    </row>
    <row r="175" spans="1:8" s="1" customFormat="1" x14ac:dyDescent="0.2">
      <c r="A175" s="14"/>
      <c r="B175" s="13" t="s">
        <v>163</v>
      </c>
      <c r="C175" s="12" t="s">
        <v>164</v>
      </c>
      <c r="D175" s="11" t="s">
        <v>35</v>
      </c>
      <c r="E175" s="10">
        <v>0.1</v>
      </c>
      <c r="F175" s="10">
        <f t="shared" si="16"/>
        <v>0.13999999999999999</v>
      </c>
      <c r="G175" s="9">
        <v>15000</v>
      </c>
      <c r="H175" s="8">
        <f t="shared" si="17"/>
        <v>2100</v>
      </c>
    </row>
    <row r="176" spans="1:8" s="1" customFormat="1" ht="33.75" x14ac:dyDescent="0.2">
      <c r="A176" s="14"/>
      <c r="B176" s="13" t="s">
        <v>165</v>
      </c>
      <c r="C176" s="12" t="s">
        <v>166</v>
      </c>
      <c r="D176" s="11" t="s">
        <v>25</v>
      </c>
      <c r="E176" s="10">
        <v>1.58</v>
      </c>
      <c r="F176" s="10">
        <f t="shared" si="16"/>
        <v>2.2119999999999997</v>
      </c>
      <c r="G176" s="9">
        <v>16000</v>
      </c>
      <c r="H176" s="8">
        <f t="shared" si="17"/>
        <v>35391.999999999993</v>
      </c>
    </row>
    <row r="177" spans="1:8" s="1" customFormat="1" ht="22.5" x14ac:dyDescent="0.2">
      <c r="A177" s="14"/>
      <c r="B177" s="13" t="s">
        <v>167</v>
      </c>
      <c r="C177" s="12" t="s">
        <v>168</v>
      </c>
      <c r="D177" s="11" t="s">
        <v>34</v>
      </c>
      <c r="E177" s="10">
        <v>2.7E-2</v>
      </c>
      <c r="F177" s="10">
        <f t="shared" si="16"/>
        <v>3.78E-2</v>
      </c>
      <c r="G177" s="9">
        <v>3500000</v>
      </c>
      <c r="H177" s="8">
        <f t="shared" si="17"/>
        <v>132300</v>
      </c>
    </row>
    <row r="178" spans="1:8" s="1" customFormat="1" ht="22.5" x14ac:dyDescent="0.2">
      <c r="A178" s="14"/>
      <c r="B178" s="13" t="s">
        <v>169</v>
      </c>
      <c r="C178" s="12" t="s">
        <v>170</v>
      </c>
      <c r="D178" s="11" t="s">
        <v>34</v>
      </c>
      <c r="E178" s="10">
        <v>0.02</v>
      </c>
      <c r="F178" s="10">
        <f t="shared" si="16"/>
        <v>2.7999999999999997E-2</v>
      </c>
      <c r="G178" s="9">
        <v>15000000</v>
      </c>
      <c r="H178" s="8">
        <f t="shared" si="17"/>
        <v>419999.99999999994</v>
      </c>
    </row>
    <row r="179" spans="1:8" s="1" customFormat="1" x14ac:dyDescent="0.2">
      <c r="A179" s="14"/>
      <c r="B179" s="13" t="s">
        <v>171</v>
      </c>
      <c r="C179" s="12" t="s">
        <v>172</v>
      </c>
      <c r="D179" s="11" t="s">
        <v>40</v>
      </c>
      <c r="E179" s="10">
        <v>20</v>
      </c>
      <c r="F179" s="10">
        <f t="shared" si="16"/>
        <v>28</v>
      </c>
      <c r="G179" s="9">
        <v>5000</v>
      </c>
      <c r="H179" s="8">
        <f t="shared" si="17"/>
        <v>140000</v>
      </c>
    </row>
    <row r="180" spans="1:8" s="1" customFormat="1" ht="33.75" x14ac:dyDescent="0.2">
      <c r="A180" s="6"/>
      <c r="B180" s="5" t="s">
        <v>173</v>
      </c>
      <c r="C180" s="16" t="s">
        <v>174</v>
      </c>
      <c r="D180" s="3" t="s">
        <v>55</v>
      </c>
      <c r="E180" s="143">
        <v>0.42</v>
      </c>
      <c r="F180" s="144"/>
      <c r="G180" s="15"/>
      <c r="H180" s="2"/>
    </row>
    <row r="181" spans="1:8" s="1" customFormat="1" ht="22.5" x14ac:dyDescent="0.2">
      <c r="A181" s="14"/>
      <c r="B181" s="13" t="s">
        <v>6</v>
      </c>
      <c r="C181" s="12" t="s">
        <v>7</v>
      </c>
      <c r="D181" s="70" t="s">
        <v>8</v>
      </c>
      <c r="E181" s="10">
        <v>112.75</v>
      </c>
      <c r="F181" s="10">
        <f t="shared" ref="F181:F186" si="18">$E$180*E181</f>
        <v>47.354999999999997</v>
      </c>
      <c r="G181" s="71">
        <f>G9</f>
        <v>0</v>
      </c>
      <c r="H181" s="8">
        <f t="shared" ref="H181:H186" si="19">G181*F181</f>
        <v>0</v>
      </c>
    </row>
    <row r="182" spans="1:8" s="1" customFormat="1" ht="56.25" x14ac:dyDescent="0.2">
      <c r="A182" s="14"/>
      <c r="B182" s="13" t="s">
        <v>13</v>
      </c>
      <c r="C182" s="12" t="s">
        <v>14</v>
      </c>
      <c r="D182" s="11" t="s">
        <v>10</v>
      </c>
      <c r="E182" s="10">
        <v>0.2</v>
      </c>
      <c r="F182" s="10">
        <f t="shared" si="18"/>
        <v>8.4000000000000005E-2</v>
      </c>
      <c r="G182" s="9">
        <v>252064</v>
      </c>
      <c r="H182" s="8">
        <f t="shared" si="19"/>
        <v>21173.376</v>
      </c>
    </row>
    <row r="183" spans="1:8" s="1" customFormat="1" ht="22.5" x14ac:dyDescent="0.2">
      <c r="A183" s="14"/>
      <c r="B183" s="13" t="s">
        <v>21</v>
      </c>
      <c r="C183" s="12" t="s">
        <v>20</v>
      </c>
      <c r="D183" s="11" t="s">
        <v>10</v>
      </c>
      <c r="E183" s="10">
        <v>7.0000000000000007E-2</v>
      </c>
      <c r="F183" s="10">
        <f t="shared" si="18"/>
        <v>2.9400000000000003E-2</v>
      </c>
      <c r="G183" s="9">
        <v>107733</v>
      </c>
      <c r="H183" s="8">
        <f t="shared" si="19"/>
        <v>3167.3502000000003</v>
      </c>
    </row>
    <row r="184" spans="1:8" s="1" customFormat="1" ht="22.5" x14ac:dyDescent="0.2">
      <c r="A184" s="14"/>
      <c r="B184" s="13" t="s">
        <v>175</v>
      </c>
      <c r="C184" s="12" t="s">
        <v>176</v>
      </c>
      <c r="D184" s="11" t="s">
        <v>34</v>
      </c>
      <c r="E184" s="10">
        <v>4.0000000000000001E-3</v>
      </c>
      <c r="F184" s="10">
        <f t="shared" si="18"/>
        <v>1.6800000000000001E-3</v>
      </c>
      <c r="G184" s="9">
        <v>17000000</v>
      </c>
      <c r="H184" s="8">
        <f t="shared" si="19"/>
        <v>28560</v>
      </c>
    </row>
    <row r="185" spans="1:8" s="1" customFormat="1" ht="22.5" x14ac:dyDescent="0.2">
      <c r="A185" s="14"/>
      <c r="B185" s="13" t="s">
        <v>177</v>
      </c>
      <c r="C185" s="12" t="s">
        <v>178</v>
      </c>
      <c r="D185" s="11" t="s">
        <v>34</v>
      </c>
      <c r="E185" s="10">
        <v>1.2E-2</v>
      </c>
      <c r="F185" s="10">
        <f t="shared" si="18"/>
        <v>5.0400000000000002E-3</v>
      </c>
      <c r="G185" s="9">
        <v>6500000</v>
      </c>
      <c r="H185" s="8">
        <f t="shared" si="19"/>
        <v>32760</v>
      </c>
    </row>
    <row r="186" spans="1:8" s="1" customFormat="1" ht="22.5" x14ac:dyDescent="0.2">
      <c r="A186" s="14"/>
      <c r="B186" s="13" t="s">
        <v>179</v>
      </c>
      <c r="C186" s="12" t="s">
        <v>180</v>
      </c>
      <c r="D186" s="11" t="s">
        <v>34</v>
      </c>
      <c r="E186" s="10">
        <v>0.56999999999999995</v>
      </c>
      <c r="F186" s="10">
        <f t="shared" si="18"/>
        <v>0.23939999999999997</v>
      </c>
      <c r="G186" s="9">
        <v>15000000</v>
      </c>
      <c r="H186" s="8">
        <f t="shared" si="19"/>
        <v>3590999.9999999995</v>
      </c>
    </row>
    <row r="187" spans="1:8" s="1" customFormat="1" ht="33.75" x14ac:dyDescent="0.2">
      <c r="A187" s="6"/>
      <c r="B187" s="5" t="s">
        <v>70</v>
      </c>
      <c r="C187" s="16" t="s">
        <v>71</v>
      </c>
      <c r="D187" s="3" t="s">
        <v>55</v>
      </c>
      <c r="E187" s="143">
        <v>0.04</v>
      </c>
      <c r="F187" s="144"/>
      <c r="G187" s="15"/>
      <c r="H187" s="2"/>
    </row>
    <row r="188" spans="1:8" s="1" customFormat="1" ht="22.5" x14ac:dyDescent="0.2">
      <c r="A188" s="14"/>
      <c r="B188" s="13" t="s">
        <v>6</v>
      </c>
      <c r="C188" s="12" t="s">
        <v>7</v>
      </c>
      <c r="D188" s="70" t="s">
        <v>8</v>
      </c>
      <c r="E188" s="10">
        <v>38.9</v>
      </c>
      <c r="F188" s="10">
        <f>$E$187*E188</f>
        <v>1.556</v>
      </c>
      <c r="G188" s="71">
        <f>G9</f>
        <v>0</v>
      </c>
      <c r="H188" s="8">
        <f>G188*F188</f>
        <v>0</v>
      </c>
    </row>
    <row r="189" spans="1:8" s="1" customFormat="1" ht="45" x14ac:dyDescent="0.2">
      <c r="A189" s="28"/>
      <c r="B189" s="23" t="s">
        <v>72</v>
      </c>
      <c r="C189" s="24" t="s">
        <v>73</v>
      </c>
      <c r="D189" s="25" t="s">
        <v>10</v>
      </c>
      <c r="E189" s="26">
        <v>1</v>
      </c>
      <c r="F189" s="10">
        <f t="shared" ref="F189:F194" si="20">$E$187*E189</f>
        <v>0.04</v>
      </c>
      <c r="G189" s="27">
        <v>115810</v>
      </c>
      <c r="H189" s="8">
        <f t="shared" ref="H189:H194" si="21">G189*F189</f>
        <v>4632.4000000000005</v>
      </c>
    </row>
    <row r="190" spans="1:8" s="1" customFormat="1" ht="22.5" x14ac:dyDescent="0.2">
      <c r="A190" s="14"/>
      <c r="B190" s="13" t="s">
        <v>15</v>
      </c>
      <c r="C190" s="12" t="s">
        <v>16</v>
      </c>
      <c r="D190" s="11" t="s">
        <v>10</v>
      </c>
      <c r="E190" s="10">
        <v>2</v>
      </c>
      <c r="F190" s="10">
        <f t="shared" si="20"/>
        <v>0.08</v>
      </c>
      <c r="G190" s="9">
        <v>8118</v>
      </c>
      <c r="H190" s="8">
        <f t="shared" si="21"/>
        <v>649.44000000000005</v>
      </c>
    </row>
    <row r="191" spans="1:8" s="1" customFormat="1" ht="22.5" x14ac:dyDescent="0.2">
      <c r="A191" s="14"/>
      <c r="B191" s="13" t="s">
        <v>17</v>
      </c>
      <c r="C191" s="12" t="s">
        <v>18</v>
      </c>
      <c r="D191" s="11" t="s">
        <v>10</v>
      </c>
      <c r="E191" s="10">
        <v>0.15</v>
      </c>
      <c r="F191" s="10">
        <f t="shared" si="20"/>
        <v>6.0000000000000001E-3</v>
      </c>
      <c r="G191" s="9">
        <v>27817</v>
      </c>
      <c r="H191" s="8">
        <f t="shared" si="21"/>
        <v>166.90200000000002</v>
      </c>
    </row>
    <row r="192" spans="1:8" s="1" customFormat="1" ht="22.5" x14ac:dyDescent="0.2">
      <c r="A192" s="14"/>
      <c r="B192" s="13" t="s">
        <v>21</v>
      </c>
      <c r="C192" s="12" t="s">
        <v>20</v>
      </c>
      <c r="D192" s="11" t="s">
        <v>10</v>
      </c>
      <c r="E192" s="10">
        <v>0.53</v>
      </c>
      <c r="F192" s="10">
        <f t="shared" si="20"/>
        <v>2.12E-2</v>
      </c>
      <c r="G192" s="9">
        <v>107733</v>
      </c>
      <c r="H192" s="8">
        <f t="shared" si="21"/>
        <v>2283.9396000000002</v>
      </c>
    </row>
    <row r="193" spans="1:8" s="1" customFormat="1" ht="22.5" x14ac:dyDescent="0.2">
      <c r="A193" s="14"/>
      <c r="B193" s="13" t="s">
        <v>74</v>
      </c>
      <c r="C193" s="12" t="s">
        <v>75</v>
      </c>
      <c r="D193" s="11" t="s">
        <v>31</v>
      </c>
      <c r="E193" s="10">
        <v>2.5</v>
      </c>
      <c r="F193" s="10">
        <f t="shared" si="20"/>
        <v>0.1</v>
      </c>
      <c r="G193" s="9">
        <v>435142</v>
      </c>
      <c r="H193" s="8">
        <f t="shared" si="21"/>
        <v>43514.200000000004</v>
      </c>
    </row>
    <row r="194" spans="1:8" s="1" customFormat="1" ht="22.5" x14ac:dyDescent="0.2">
      <c r="A194" s="14"/>
      <c r="B194" s="13" t="s">
        <v>76</v>
      </c>
      <c r="C194" s="12" t="s">
        <v>77</v>
      </c>
      <c r="D194" s="11" t="s">
        <v>34</v>
      </c>
      <c r="E194" s="10">
        <v>0.24399999999999999</v>
      </c>
      <c r="F194" s="10">
        <f t="shared" si="20"/>
        <v>9.7599999999999996E-3</v>
      </c>
      <c r="G194" s="9">
        <f>G17</f>
        <v>8928570</v>
      </c>
      <c r="H194" s="8">
        <f t="shared" si="21"/>
        <v>87142.843200000003</v>
      </c>
    </row>
    <row r="195" spans="1:8" s="1" customFormat="1" ht="22.5" x14ac:dyDescent="0.2">
      <c r="A195" s="6"/>
      <c r="B195" s="5" t="s">
        <v>78</v>
      </c>
      <c r="C195" s="16" t="s">
        <v>79</v>
      </c>
      <c r="D195" s="3" t="s">
        <v>25</v>
      </c>
      <c r="E195" s="143">
        <v>4.68</v>
      </c>
      <c r="F195" s="144"/>
      <c r="G195" s="15">
        <v>17857.099999999999</v>
      </c>
      <c r="H195" s="2">
        <f>G195*E195</f>
        <v>83571.227999999988</v>
      </c>
    </row>
    <row r="196" spans="1:8" s="1" customFormat="1" ht="45" x14ac:dyDescent="0.2">
      <c r="A196" s="6"/>
      <c r="B196" s="5" t="s">
        <v>80</v>
      </c>
      <c r="C196" s="16" t="s">
        <v>81</v>
      </c>
      <c r="D196" s="3" t="s">
        <v>55</v>
      </c>
      <c r="E196" s="143">
        <v>0.04</v>
      </c>
      <c r="F196" s="144"/>
      <c r="G196" s="15"/>
      <c r="H196" s="2"/>
    </row>
    <row r="197" spans="1:8" s="1" customFormat="1" ht="22.5" x14ac:dyDescent="0.2">
      <c r="A197" s="14"/>
      <c r="B197" s="13" t="s">
        <v>6</v>
      </c>
      <c r="C197" s="12" t="s">
        <v>7</v>
      </c>
      <c r="D197" s="70" t="s">
        <v>8</v>
      </c>
      <c r="E197" s="10">
        <v>25.5</v>
      </c>
      <c r="F197" s="10">
        <f>$E$196*E197</f>
        <v>1.02</v>
      </c>
      <c r="G197" s="71">
        <f>G9</f>
        <v>0</v>
      </c>
      <c r="H197" s="8">
        <f>G197*F197</f>
        <v>0</v>
      </c>
    </row>
    <row r="198" spans="1:8" s="1" customFormat="1" ht="22.5" x14ac:dyDescent="0.2">
      <c r="A198" s="14"/>
      <c r="B198" s="13" t="s">
        <v>15</v>
      </c>
      <c r="C198" s="12" t="s">
        <v>16</v>
      </c>
      <c r="D198" s="11" t="s">
        <v>10</v>
      </c>
      <c r="E198" s="10">
        <v>2</v>
      </c>
      <c r="F198" s="10">
        <f>$E$196*E198</f>
        <v>0.08</v>
      </c>
      <c r="G198" s="9">
        <v>8118</v>
      </c>
      <c r="H198" s="8">
        <f>G198*F198</f>
        <v>649.44000000000005</v>
      </c>
    </row>
    <row r="199" spans="1:8" s="1" customFormat="1" ht="22.5" x14ac:dyDescent="0.2">
      <c r="A199" s="14"/>
      <c r="B199" s="13" t="s">
        <v>17</v>
      </c>
      <c r="C199" s="12" t="s">
        <v>18</v>
      </c>
      <c r="D199" s="11" t="s">
        <v>10</v>
      </c>
      <c r="E199" s="10">
        <v>0.15</v>
      </c>
      <c r="F199" s="10">
        <f>$E$196*E199</f>
        <v>6.0000000000000001E-3</v>
      </c>
      <c r="G199" s="9">
        <v>27817</v>
      </c>
      <c r="H199" s="8">
        <f>G199*F199</f>
        <v>166.90200000000002</v>
      </c>
    </row>
    <row r="200" spans="1:8" s="1" customFormat="1" ht="22.5" x14ac:dyDescent="0.2">
      <c r="A200" s="14"/>
      <c r="B200" s="13" t="s">
        <v>21</v>
      </c>
      <c r="C200" s="12" t="s">
        <v>20</v>
      </c>
      <c r="D200" s="11" t="s">
        <v>10</v>
      </c>
      <c r="E200" s="10">
        <v>0.15</v>
      </c>
      <c r="F200" s="10">
        <f>$E$196*E200</f>
        <v>6.0000000000000001E-3</v>
      </c>
      <c r="G200" s="9">
        <v>107733</v>
      </c>
      <c r="H200" s="8">
        <f>G200*F200</f>
        <v>646.39800000000002</v>
      </c>
    </row>
    <row r="201" spans="1:8" s="1" customFormat="1" ht="22.5" x14ac:dyDescent="0.2">
      <c r="A201" s="14"/>
      <c r="B201" s="13" t="s">
        <v>76</v>
      </c>
      <c r="C201" s="12" t="s">
        <v>77</v>
      </c>
      <c r="D201" s="11" t="s">
        <v>34</v>
      </c>
      <c r="E201" s="10">
        <v>0.24399999999999999</v>
      </c>
      <c r="F201" s="10">
        <f>$E$196*E201</f>
        <v>9.7599999999999996E-3</v>
      </c>
      <c r="G201" s="9">
        <f>G17</f>
        <v>8928570</v>
      </c>
      <c r="H201" s="8">
        <f>G201*F201</f>
        <v>87142.843200000003</v>
      </c>
    </row>
    <row r="202" spans="1:8" s="1" customFormat="1" ht="22.5" x14ac:dyDescent="0.2">
      <c r="A202" s="6"/>
      <c r="B202" s="5" t="s">
        <v>82</v>
      </c>
      <c r="C202" s="16" t="s">
        <v>83</v>
      </c>
      <c r="D202" s="3" t="s">
        <v>25</v>
      </c>
      <c r="E202" s="143">
        <v>4.68</v>
      </c>
      <c r="F202" s="144"/>
      <c r="G202" s="15">
        <v>24107.1</v>
      </c>
      <c r="H202" s="2">
        <f>G202*E202</f>
        <v>112821.22799999999</v>
      </c>
    </row>
    <row r="203" spans="1:8" s="1" customFormat="1" ht="56.25" x14ac:dyDescent="0.2">
      <c r="A203" s="6"/>
      <c r="B203" s="5" t="s">
        <v>84</v>
      </c>
      <c r="C203" s="16" t="s">
        <v>85</v>
      </c>
      <c r="D203" s="3" t="s">
        <v>86</v>
      </c>
      <c r="E203" s="143">
        <v>0.4</v>
      </c>
      <c r="F203" s="144"/>
      <c r="G203" s="15"/>
      <c r="H203" s="2"/>
    </row>
    <row r="204" spans="1:8" s="1" customFormat="1" ht="22.5" x14ac:dyDescent="0.2">
      <c r="A204" s="14"/>
      <c r="B204" s="13" t="s">
        <v>6</v>
      </c>
      <c r="C204" s="12" t="s">
        <v>7</v>
      </c>
      <c r="D204" s="70" t="s">
        <v>8</v>
      </c>
      <c r="E204" s="10">
        <v>45.8</v>
      </c>
      <c r="F204" s="10">
        <f t="shared" ref="F204:F209" si="22">$E$203*E204</f>
        <v>18.32</v>
      </c>
      <c r="G204" s="71">
        <f>G9</f>
        <v>0</v>
      </c>
      <c r="H204" s="8">
        <f t="shared" ref="H204:H209" si="23">G204*F204</f>
        <v>0</v>
      </c>
    </row>
    <row r="205" spans="1:8" s="1" customFormat="1" ht="22.5" x14ac:dyDescent="0.2">
      <c r="A205" s="14"/>
      <c r="B205" s="13" t="s">
        <v>15</v>
      </c>
      <c r="C205" s="12" t="s">
        <v>16</v>
      </c>
      <c r="D205" s="11" t="s">
        <v>10</v>
      </c>
      <c r="E205" s="10">
        <v>0.3</v>
      </c>
      <c r="F205" s="10">
        <f t="shared" si="22"/>
        <v>0.12</v>
      </c>
      <c r="G205" s="9">
        <v>8118</v>
      </c>
      <c r="H205" s="8">
        <f t="shared" si="23"/>
        <v>974.16</v>
      </c>
    </row>
    <row r="206" spans="1:8" s="1" customFormat="1" ht="22.5" x14ac:dyDescent="0.2">
      <c r="A206" s="14"/>
      <c r="B206" s="13" t="s">
        <v>17</v>
      </c>
      <c r="C206" s="12" t="s">
        <v>18</v>
      </c>
      <c r="D206" s="11" t="s">
        <v>10</v>
      </c>
      <c r="E206" s="10">
        <v>0.05</v>
      </c>
      <c r="F206" s="10">
        <f t="shared" si="22"/>
        <v>2.0000000000000004E-2</v>
      </c>
      <c r="G206" s="9">
        <v>27817</v>
      </c>
      <c r="H206" s="8">
        <f t="shared" si="23"/>
        <v>556.34000000000015</v>
      </c>
    </row>
    <row r="207" spans="1:8" s="1" customFormat="1" ht="22.5" x14ac:dyDescent="0.2">
      <c r="A207" s="14"/>
      <c r="B207" s="13" t="s">
        <v>21</v>
      </c>
      <c r="C207" s="12" t="s">
        <v>20</v>
      </c>
      <c r="D207" s="11" t="s">
        <v>10</v>
      </c>
      <c r="E207" s="10">
        <v>0.1</v>
      </c>
      <c r="F207" s="10">
        <f t="shared" si="22"/>
        <v>4.0000000000000008E-2</v>
      </c>
      <c r="G207" s="9">
        <v>107733</v>
      </c>
      <c r="H207" s="8">
        <f t="shared" si="23"/>
        <v>4309.3200000000006</v>
      </c>
    </row>
    <row r="208" spans="1:8" s="1" customFormat="1" ht="22.5" x14ac:dyDescent="0.2">
      <c r="A208" s="14"/>
      <c r="B208" s="13" t="s">
        <v>87</v>
      </c>
      <c r="C208" s="12" t="s">
        <v>88</v>
      </c>
      <c r="D208" s="11" t="s">
        <v>31</v>
      </c>
      <c r="E208" s="10">
        <v>0.05</v>
      </c>
      <c r="F208" s="10">
        <f t="shared" si="22"/>
        <v>2.0000000000000004E-2</v>
      </c>
      <c r="G208" s="9">
        <v>450000</v>
      </c>
      <c r="H208" s="8">
        <f t="shared" si="23"/>
        <v>9000.0000000000018</v>
      </c>
    </row>
    <row r="209" spans="1:8" s="1" customFormat="1" ht="22.5" x14ac:dyDescent="0.2">
      <c r="A209" s="14"/>
      <c r="B209" s="13" t="s">
        <v>76</v>
      </c>
      <c r="C209" s="12" t="s">
        <v>77</v>
      </c>
      <c r="D209" s="11" t="s">
        <v>34</v>
      </c>
      <c r="E209" s="10">
        <v>0.03</v>
      </c>
      <c r="F209" s="10">
        <f t="shared" si="22"/>
        <v>1.2E-2</v>
      </c>
      <c r="G209" s="9">
        <f>G17</f>
        <v>8928570</v>
      </c>
      <c r="H209" s="8">
        <f t="shared" si="23"/>
        <v>107142.84</v>
      </c>
    </row>
    <row r="210" spans="1:8" s="1" customFormat="1" ht="22.5" x14ac:dyDescent="0.2">
      <c r="A210" s="6"/>
      <c r="B210" s="5" t="s">
        <v>89</v>
      </c>
      <c r="C210" s="16" t="s">
        <v>90</v>
      </c>
      <c r="D210" s="3" t="s">
        <v>25</v>
      </c>
      <c r="E210" s="143">
        <v>6</v>
      </c>
      <c r="F210" s="144"/>
      <c r="G210" s="15">
        <v>17857.099999999999</v>
      </c>
      <c r="H210" s="2">
        <f>G210*E210</f>
        <v>107142.59999999999</v>
      </c>
    </row>
    <row r="211" spans="1:8" s="1" customFormat="1" ht="56.25" x14ac:dyDescent="0.2">
      <c r="A211" s="6"/>
      <c r="B211" s="5" t="s">
        <v>91</v>
      </c>
      <c r="C211" s="16" t="s">
        <v>92</v>
      </c>
      <c r="D211" s="3" t="s">
        <v>86</v>
      </c>
      <c r="E211" s="143">
        <v>0.4</v>
      </c>
      <c r="F211" s="144"/>
      <c r="G211" s="15"/>
      <c r="H211" s="2"/>
    </row>
    <row r="212" spans="1:8" s="1" customFormat="1" ht="22.5" x14ac:dyDescent="0.2">
      <c r="A212" s="14"/>
      <c r="B212" s="13" t="s">
        <v>6</v>
      </c>
      <c r="C212" s="12" t="s">
        <v>7</v>
      </c>
      <c r="D212" s="70" t="s">
        <v>8</v>
      </c>
      <c r="E212" s="10">
        <v>30.4</v>
      </c>
      <c r="F212" s="10">
        <f>$E$211*E212</f>
        <v>12.16</v>
      </c>
      <c r="G212" s="71">
        <f>G9</f>
        <v>0</v>
      </c>
      <c r="H212" s="8">
        <f>G212*F212</f>
        <v>0</v>
      </c>
    </row>
    <row r="213" spans="1:8" s="1" customFormat="1" ht="22.5" x14ac:dyDescent="0.2">
      <c r="A213" s="14"/>
      <c r="B213" s="13" t="s">
        <v>15</v>
      </c>
      <c r="C213" s="12" t="s">
        <v>16</v>
      </c>
      <c r="D213" s="11" t="s">
        <v>10</v>
      </c>
      <c r="E213" s="10">
        <v>0.3</v>
      </c>
      <c r="F213" s="10">
        <f>$E$211*E213</f>
        <v>0.12</v>
      </c>
      <c r="G213" s="9">
        <v>8118</v>
      </c>
      <c r="H213" s="8">
        <f>G213*F213</f>
        <v>974.16</v>
      </c>
    </row>
    <row r="214" spans="1:8" s="1" customFormat="1" ht="22.5" x14ac:dyDescent="0.2">
      <c r="A214" s="14"/>
      <c r="B214" s="13" t="s">
        <v>17</v>
      </c>
      <c r="C214" s="12" t="s">
        <v>18</v>
      </c>
      <c r="D214" s="11" t="s">
        <v>10</v>
      </c>
      <c r="E214" s="10">
        <v>0.05</v>
      </c>
      <c r="F214" s="10">
        <f>$E$211*E214</f>
        <v>2.0000000000000004E-2</v>
      </c>
      <c r="G214" s="9">
        <v>27817</v>
      </c>
      <c r="H214" s="8">
        <f>G214*F214</f>
        <v>556.34000000000015</v>
      </c>
    </row>
    <row r="215" spans="1:8" s="1" customFormat="1" ht="22.5" x14ac:dyDescent="0.2">
      <c r="A215" s="14"/>
      <c r="B215" s="13" t="s">
        <v>21</v>
      </c>
      <c r="C215" s="12" t="s">
        <v>20</v>
      </c>
      <c r="D215" s="11" t="s">
        <v>10</v>
      </c>
      <c r="E215" s="10">
        <v>0.1</v>
      </c>
      <c r="F215" s="10">
        <f>$E$211*E215</f>
        <v>4.0000000000000008E-2</v>
      </c>
      <c r="G215" s="9">
        <v>107733</v>
      </c>
      <c r="H215" s="8">
        <f>G215*F215</f>
        <v>4309.3200000000006</v>
      </c>
    </row>
    <row r="216" spans="1:8" s="1" customFormat="1" ht="22.5" x14ac:dyDescent="0.2">
      <c r="A216" s="14"/>
      <c r="B216" s="13" t="s">
        <v>76</v>
      </c>
      <c r="C216" s="12" t="s">
        <v>77</v>
      </c>
      <c r="D216" s="11" t="s">
        <v>34</v>
      </c>
      <c r="E216" s="10">
        <v>0.03</v>
      </c>
      <c r="F216" s="10">
        <f>$E$211*E216</f>
        <v>1.2E-2</v>
      </c>
      <c r="G216" s="9">
        <f>G17</f>
        <v>8928570</v>
      </c>
      <c r="H216" s="8">
        <f>G216*F216</f>
        <v>107142.84</v>
      </c>
    </row>
    <row r="217" spans="1:8" s="1" customFormat="1" ht="22.5" x14ac:dyDescent="0.2">
      <c r="A217" s="6"/>
      <c r="B217" s="5" t="s">
        <v>93</v>
      </c>
      <c r="C217" s="16" t="s">
        <v>94</v>
      </c>
      <c r="D217" s="3" t="s">
        <v>25</v>
      </c>
      <c r="E217" s="143">
        <v>6</v>
      </c>
      <c r="F217" s="144"/>
      <c r="G217" s="15">
        <v>24107.1</v>
      </c>
      <c r="H217" s="2">
        <f>G217*E217</f>
        <v>144642.59999999998</v>
      </c>
    </row>
    <row r="218" spans="1:8" s="1" customFormat="1" x14ac:dyDescent="0.2">
      <c r="A218" s="22"/>
      <c r="B218" s="17" t="s">
        <v>181</v>
      </c>
      <c r="C218" s="18" t="s">
        <v>182</v>
      </c>
      <c r="D218" s="19" t="s">
        <v>183</v>
      </c>
      <c r="E218" s="154">
        <v>0.34</v>
      </c>
      <c r="F218" s="155"/>
      <c r="G218" s="20"/>
      <c r="H218" s="21"/>
    </row>
    <row r="219" spans="1:8" s="1" customFormat="1" ht="22.5" x14ac:dyDescent="0.2">
      <c r="A219" s="14"/>
      <c r="B219" s="13" t="s">
        <v>6</v>
      </c>
      <c r="C219" s="12" t="s">
        <v>7</v>
      </c>
      <c r="D219" s="70" t="s">
        <v>8</v>
      </c>
      <c r="E219" s="10">
        <v>20.8</v>
      </c>
      <c r="F219" s="10">
        <f t="shared" ref="F219:F224" si="24">$E$218*E219</f>
        <v>7.072000000000001</v>
      </c>
      <c r="G219" s="71">
        <f>G9</f>
        <v>0</v>
      </c>
      <c r="H219" s="8">
        <f t="shared" ref="H219:H224" si="25">G219*F219</f>
        <v>0</v>
      </c>
    </row>
    <row r="220" spans="1:8" s="1" customFormat="1" ht="22.5" x14ac:dyDescent="0.2">
      <c r="A220" s="14"/>
      <c r="B220" s="13" t="s">
        <v>17</v>
      </c>
      <c r="C220" s="12" t="s">
        <v>18</v>
      </c>
      <c r="D220" s="11" t="s">
        <v>10</v>
      </c>
      <c r="E220" s="10">
        <v>0.17</v>
      </c>
      <c r="F220" s="10">
        <f t="shared" si="24"/>
        <v>5.7800000000000011E-2</v>
      </c>
      <c r="G220" s="9">
        <v>27817</v>
      </c>
      <c r="H220" s="8">
        <f t="shared" si="25"/>
        <v>1607.8226000000004</v>
      </c>
    </row>
    <row r="221" spans="1:8" s="1" customFormat="1" ht="22.5" x14ac:dyDescent="0.2">
      <c r="A221" s="14"/>
      <c r="B221" s="13" t="s">
        <v>19</v>
      </c>
      <c r="C221" s="12" t="s">
        <v>20</v>
      </c>
      <c r="D221" s="11" t="s">
        <v>10</v>
      </c>
      <c r="E221" s="10">
        <v>0.1</v>
      </c>
      <c r="F221" s="10">
        <f t="shared" si="24"/>
        <v>3.4000000000000002E-2</v>
      </c>
      <c r="G221" s="9">
        <v>107733</v>
      </c>
      <c r="H221" s="8">
        <f t="shared" si="25"/>
        <v>3662.9220000000005</v>
      </c>
    </row>
    <row r="222" spans="1:8" s="1" customFormat="1" x14ac:dyDescent="0.2">
      <c r="A222" s="14"/>
      <c r="B222" s="13" t="s">
        <v>161</v>
      </c>
      <c r="C222" s="12" t="s">
        <v>162</v>
      </c>
      <c r="D222" s="11" t="s">
        <v>34</v>
      </c>
      <c r="E222" s="10">
        <v>6.0000000000000001E-3</v>
      </c>
      <c r="F222" s="10">
        <f t="shared" si="24"/>
        <v>2.0400000000000001E-3</v>
      </c>
      <c r="G222" s="9">
        <v>17000000</v>
      </c>
      <c r="H222" s="8">
        <f t="shared" si="25"/>
        <v>34680</v>
      </c>
    </row>
    <row r="223" spans="1:8" s="1" customFormat="1" ht="45" x14ac:dyDescent="0.2">
      <c r="A223" s="14"/>
      <c r="B223" s="13" t="s">
        <v>184</v>
      </c>
      <c r="C223" s="12" t="s">
        <v>185</v>
      </c>
      <c r="D223" s="11" t="s">
        <v>31</v>
      </c>
      <c r="E223" s="10">
        <v>0.3</v>
      </c>
      <c r="F223" s="10">
        <f t="shared" si="24"/>
        <v>0.10200000000000001</v>
      </c>
      <c r="G223" s="9">
        <v>4200000</v>
      </c>
      <c r="H223" s="8">
        <f t="shared" si="25"/>
        <v>428400.00000000006</v>
      </c>
    </row>
    <row r="224" spans="1:8" s="1" customFormat="1" ht="45" x14ac:dyDescent="0.2">
      <c r="A224" s="14"/>
      <c r="B224" s="13" t="s">
        <v>186</v>
      </c>
      <c r="C224" s="12" t="s">
        <v>187</v>
      </c>
      <c r="D224" s="11" t="s">
        <v>31</v>
      </c>
      <c r="E224" s="10">
        <v>2.14</v>
      </c>
      <c r="F224" s="10">
        <f t="shared" si="24"/>
        <v>0.72760000000000014</v>
      </c>
      <c r="G224" s="9">
        <v>4200000</v>
      </c>
      <c r="H224" s="8">
        <f t="shared" si="25"/>
        <v>3055920.0000000005</v>
      </c>
    </row>
    <row r="225" spans="1:14" s="1" customFormat="1" ht="45" x14ac:dyDescent="0.2">
      <c r="A225" s="6"/>
      <c r="B225" s="5" t="s">
        <v>188</v>
      </c>
      <c r="C225" s="16" t="s">
        <v>189</v>
      </c>
      <c r="D225" s="3" t="s">
        <v>55</v>
      </c>
      <c r="E225" s="143">
        <v>0.33</v>
      </c>
      <c r="F225" s="144"/>
      <c r="G225" s="15"/>
      <c r="H225" s="2"/>
    </row>
    <row r="226" spans="1:14" s="1" customFormat="1" ht="22.5" x14ac:dyDescent="0.2">
      <c r="A226" s="14"/>
      <c r="B226" s="13" t="s">
        <v>6</v>
      </c>
      <c r="C226" s="12" t="s">
        <v>7</v>
      </c>
      <c r="D226" s="70" t="s">
        <v>8</v>
      </c>
      <c r="E226" s="10">
        <v>6.34</v>
      </c>
      <c r="F226" s="10">
        <f>$E$225*E226</f>
        <v>2.0922000000000001</v>
      </c>
      <c r="G226" s="71">
        <f>G9</f>
        <v>0</v>
      </c>
      <c r="H226" s="8">
        <f>G226*F226</f>
        <v>0</v>
      </c>
    </row>
    <row r="227" spans="1:14" s="1" customFormat="1" x14ac:dyDescent="0.2">
      <c r="A227" s="14"/>
      <c r="B227" s="13" t="s">
        <v>190</v>
      </c>
      <c r="C227" s="12" t="s">
        <v>191</v>
      </c>
      <c r="D227" s="11" t="s">
        <v>34</v>
      </c>
      <c r="E227" s="10">
        <v>1E-3</v>
      </c>
      <c r="F227" s="10">
        <f>$E$225*E227</f>
        <v>3.3E-4</v>
      </c>
      <c r="G227" s="9">
        <v>21612000</v>
      </c>
      <c r="H227" s="8">
        <f>G227*F227</f>
        <v>7131.96</v>
      </c>
    </row>
    <row r="228" spans="1:14" s="1" customFormat="1" x14ac:dyDescent="0.2">
      <c r="A228" s="14"/>
      <c r="B228" s="13" t="s">
        <v>116</v>
      </c>
      <c r="C228" s="12" t="s">
        <v>117</v>
      </c>
      <c r="D228" s="11" t="s">
        <v>34</v>
      </c>
      <c r="E228" s="10">
        <v>1.2E-2</v>
      </c>
      <c r="F228" s="10">
        <f>$E$225*E228</f>
        <v>3.96E-3</v>
      </c>
      <c r="G228" s="9">
        <v>15658000</v>
      </c>
      <c r="H228" s="8">
        <f>G228*F228</f>
        <v>62005.68</v>
      </c>
    </row>
    <row r="229" spans="1:14" s="1" customFormat="1" x14ac:dyDescent="0.2">
      <c r="A229" s="14"/>
      <c r="B229" s="13" t="s">
        <v>112</v>
      </c>
      <c r="C229" s="12" t="s">
        <v>113</v>
      </c>
      <c r="D229" s="11" t="s">
        <v>35</v>
      </c>
      <c r="E229" s="10">
        <v>0.1</v>
      </c>
      <c r="F229" s="10">
        <f>$E$225*E229</f>
        <v>3.3000000000000002E-2</v>
      </c>
      <c r="G229" s="9">
        <v>7500</v>
      </c>
      <c r="H229" s="8">
        <f>G229*F229</f>
        <v>247.5</v>
      </c>
    </row>
    <row r="230" spans="1:14" s="1" customFormat="1" ht="22.5" x14ac:dyDescent="0.2">
      <c r="A230" s="6" t="s">
        <v>259</v>
      </c>
      <c r="B230" s="5" t="s">
        <v>260</v>
      </c>
      <c r="C230" s="16" t="s">
        <v>261</v>
      </c>
      <c r="D230" s="3" t="s">
        <v>34</v>
      </c>
      <c r="E230" s="143">
        <v>0.21</v>
      </c>
      <c r="F230" s="144"/>
      <c r="G230" s="15"/>
      <c r="H230" s="2"/>
      <c r="K230" s="145"/>
      <c r="M230" s="36"/>
    </row>
    <row r="231" spans="1:14" s="1" customFormat="1" ht="22.5" x14ac:dyDescent="0.2">
      <c r="A231" s="14" t="s">
        <v>262</v>
      </c>
      <c r="B231" s="13" t="s">
        <v>6</v>
      </c>
      <c r="C231" s="12" t="s">
        <v>7</v>
      </c>
      <c r="D231" s="70" t="s">
        <v>8</v>
      </c>
      <c r="E231" s="10">
        <v>0.57769999999999999</v>
      </c>
      <c r="F231" s="10">
        <f>$E$230*E231</f>
        <v>0.12131699999999999</v>
      </c>
      <c r="G231" s="71">
        <f>G9</f>
        <v>0</v>
      </c>
      <c r="H231" s="8">
        <f>G231*F231</f>
        <v>0</v>
      </c>
      <c r="K231" s="145"/>
      <c r="M231" s="36"/>
      <c r="N231" s="37"/>
    </row>
    <row r="232" spans="1:14" s="1" customFormat="1" ht="22.5" x14ac:dyDescent="0.2">
      <c r="A232" s="14" t="s">
        <v>263</v>
      </c>
      <c r="B232" s="13" t="s">
        <v>264</v>
      </c>
      <c r="C232" s="12" t="s">
        <v>265</v>
      </c>
      <c r="D232" s="11" t="s">
        <v>10</v>
      </c>
      <c r="E232" s="10">
        <v>0.28999999999999998</v>
      </c>
      <c r="F232" s="10">
        <f>$E$230*E232</f>
        <v>6.0899999999999996E-2</v>
      </c>
      <c r="G232" s="9">
        <v>151969</v>
      </c>
      <c r="H232" s="8">
        <f>G232*F232</f>
        <v>9254.9120999999996</v>
      </c>
      <c r="K232" s="145"/>
      <c r="M232" s="36"/>
      <c r="N232" s="37"/>
    </row>
    <row r="233" spans="1:14" s="1" customFormat="1" ht="22.5" x14ac:dyDescent="0.2">
      <c r="A233" s="6" t="s">
        <v>266</v>
      </c>
      <c r="B233" s="5" t="s">
        <v>267</v>
      </c>
      <c r="C233" s="16" t="s">
        <v>268</v>
      </c>
      <c r="D233" s="3" t="s">
        <v>34</v>
      </c>
      <c r="E233" s="143">
        <v>0.21</v>
      </c>
      <c r="F233" s="144"/>
      <c r="G233" s="15"/>
      <c r="H233" s="2"/>
      <c r="K233" s="145"/>
      <c r="M233" s="36"/>
    </row>
    <row r="234" spans="1:14" s="1" customFormat="1" ht="22.5" x14ac:dyDescent="0.2">
      <c r="A234" s="14" t="s">
        <v>269</v>
      </c>
      <c r="B234" s="13" t="s">
        <v>264</v>
      </c>
      <c r="C234" s="12" t="s">
        <v>265</v>
      </c>
      <c r="D234" s="11" t="s">
        <v>10</v>
      </c>
      <c r="E234" s="10">
        <v>0.192</v>
      </c>
      <c r="F234" s="10">
        <f>$E$233*E234</f>
        <v>4.0320000000000002E-2</v>
      </c>
      <c r="G234" s="9">
        <v>151969</v>
      </c>
      <c r="H234" s="8">
        <f>G234*F234</f>
        <v>6127.3900800000001</v>
      </c>
      <c r="K234" s="145"/>
      <c r="M234" s="36"/>
      <c r="N234" s="37"/>
    </row>
    <row r="235" spans="1:14" s="1" customFormat="1" x14ac:dyDescent="0.2">
      <c r="A235" s="6"/>
      <c r="B235" s="5"/>
      <c r="C235" s="4" t="s">
        <v>54</v>
      </c>
      <c r="D235" s="3"/>
      <c r="E235" s="3"/>
      <c r="F235" s="3"/>
      <c r="G235" s="3"/>
      <c r="H235" s="2"/>
    </row>
    <row r="236" spans="1:14" s="1" customFormat="1" ht="13.5" customHeight="1" x14ac:dyDescent="0.2">
      <c r="A236" s="6"/>
      <c r="B236" s="5"/>
      <c r="C236" s="4" t="s">
        <v>53</v>
      </c>
      <c r="D236" s="3" t="s">
        <v>52</v>
      </c>
      <c r="E236" s="3"/>
      <c r="F236" s="3"/>
      <c r="G236" s="3"/>
      <c r="H236" s="2">
        <f>F231+F226+F219+F212+F204+F197+F188+F181+F167+F163</f>
        <v>189.964517</v>
      </c>
    </row>
    <row r="237" spans="1:14" s="1" customFormat="1" x14ac:dyDescent="0.2">
      <c r="A237" s="6"/>
      <c r="B237" s="5"/>
      <c r="C237" s="4" t="s">
        <v>51</v>
      </c>
      <c r="D237" s="3" t="s">
        <v>22</v>
      </c>
      <c r="E237" s="3"/>
      <c r="F237" s="3"/>
      <c r="G237" s="3"/>
      <c r="H237" s="2">
        <f>H236*G163</f>
        <v>0</v>
      </c>
    </row>
    <row r="238" spans="1:14" s="1" customFormat="1" x14ac:dyDescent="0.2">
      <c r="A238" s="6"/>
      <c r="B238" s="5"/>
      <c r="C238" s="4" t="s">
        <v>50</v>
      </c>
      <c r="D238" s="3" t="s">
        <v>22</v>
      </c>
      <c r="E238" s="3"/>
      <c r="F238" s="3"/>
      <c r="G238" s="3"/>
      <c r="H238" s="2">
        <f>H234+H232+H221+H220+H215+H214+H213+H207+H206+H205+H200+H199+H198+H192+H191+H190+H189+H183+H182+H170+H169+H168+H164</f>
        <v>407060.09058000002</v>
      </c>
    </row>
    <row r="239" spans="1:14" s="1" customFormat="1" x14ac:dyDescent="0.2">
      <c r="A239" s="6"/>
      <c r="B239" s="5"/>
      <c r="C239" s="4" t="s">
        <v>49</v>
      </c>
      <c r="D239" s="3" t="s">
        <v>22</v>
      </c>
      <c r="E239" s="3"/>
      <c r="F239" s="3"/>
      <c r="G239" s="3"/>
      <c r="H239" s="2">
        <f>H229+H228+H227+H224+H223+H222+H217+H216+H210+H209+H208+H202+H201+H195+H194+H193+H186+H185+H184+H179+H178+H177+H176+H175+H174+H173+H172+H171</f>
        <v>15151850.362400001</v>
      </c>
    </row>
    <row r="240" spans="1:14" s="1" customFormat="1" x14ac:dyDescent="0.2">
      <c r="A240" s="6"/>
      <c r="B240" s="5"/>
      <c r="C240" s="4" t="s">
        <v>148</v>
      </c>
      <c r="D240" s="3" t="s">
        <v>22</v>
      </c>
      <c r="E240" s="68">
        <f>'Приложение №2'!$D$16</f>
        <v>0</v>
      </c>
      <c r="F240" s="3"/>
      <c r="G240" s="3"/>
      <c r="H240" s="2">
        <f>H239*E240</f>
        <v>0</v>
      </c>
    </row>
    <row r="241" spans="1:8" s="1" customFormat="1" x14ac:dyDescent="0.2">
      <c r="A241" s="6"/>
      <c r="B241" s="5"/>
      <c r="C241" s="4" t="s">
        <v>48</v>
      </c>
      <c r="D241" s="3" t="s">
        <v>22</v>
      </c>
      <c r="E241" s="3"/>
      <c r="F241" s="3"/>
      <c r="G241" s="3"/>
      <c r="H241" s="2">
        <f>H240+H239+H238+H237</f>
        <v>15558910.452980001</v>
      </c>
    </row>
    <row r="242" spans="1:8" s="1" customFormat="1" x14ac:dyDescent="0.2">
      <c r="A242" s="60"/>
      <c r="B242" s="60"/>
      <c r="C242" s="61"/>
      <c r="D242" s="62"/>
      <c r="E242" s="62"/>
      <c r="F242" s="62"/>
      <c r="G242" s="62"/>
      <c r="H242" s="63"/>
    </row>
    <row r="243" spans="1:8" s="1" customFormat="1" x14ac:dyDescent="0.2">
      <c r="A243" s="60"/>
      <c r="B243" s="60"/>
      <c r="C243" s="61" t="s">
        <v>327</v>
      </c>
      <c r="D243" s="3" t="s">
        <v>22</v>
      </c>
      <c r="E243" s="66">
        <f>'Приложение №2'!$D$15</f>
        <v>0</v>
      </c>
      <c r="F243" s="62"/>
      <c r="G243" s="62"/>
      <c r="H243" s="63">
        <f>H241*E243</f>
        <v>0</v>
      </c>
    </row>
    <row r="244" spans="1:8" s="1" customFormat="1" x14ac:dyDescent="0.2">
      <c r="A244" s="60"/>
      <c r="B244" s="60"/>
      <c r="C244" s="61" t="s">
        <v>9</v>
      </c>
      <c r="D244" s="3" t="s">
        <v>22</v>
      </c>
      <c r="E244" s="62"/>
      <c r="F244" s="62"/>
      <c r="G244" s="62"/>
      <c r="H244" s="63">
        <f>H243+H241</f>
        <v>15558910.452980001</v>
      </c>
    </row>
    <row r="245" spans="1:8" s="1" customFormat="1" x14ac:dyDescent="0.2">
      <c r="A245" s="60"/>
      <c r="B245" s="60"/>
      <c r="C245" s="61"/>
      <c r="D245" s="62"/>
      <c r="E245" s="62"/>
      <c r="F245" s="62"/>
      <c r="G245" s="62"/>
      <c r="H245" s="63"/>
    </row>
    <row r="246" spans="1:8" s="1" customFormat="1" x14ac:dyDescent="0.2">
      <c r="A246" s="60"/>
      <c r="B246" s="60"/>
      <c r="C246" s="61" t="s">
        <v>329</v>
      </c>
      <c r="D246" s="3" t="s">
        <v>22</v>
      </c>
      <c r="E246" s="65">
        <f>'Приложение №2'!$D$18</f>
        <v>0</v>
      </c>
      <c r="F246" s="62"/>
      <c r="G246" s="62"/>
      <c r="H246" s="63">
        <f>H244*E246</f>
        <v>0</v>
      </c>
    </row>
    <row r="247" spans="1:8" s="1" customFormat="1" x14ac:dyDescent="0.2">
      <c r="A247" s="60"/>
      <c r="B247" s="60"/>
      <c r="C247" s="61" t="s">
        <v>48</v>
      </c>
      <c r="D247" s="3" t="s">
        <v>22</v>
      </c>
      <c r="E247" s="62"/>
      <c r="F247" s="62"/>
      <c r="G247" s="62"/>
      <c r="H247" s="63">
        <f>H246+H244</f>
        <v>15558910.452980001</v>
      </c>
    </row>
    <row r="248" spans="1:8" s="1" customFormat="1" x14ac:dyDescent="0.2">
      <c r="A248" s="38"/>
      <c r="B248" s="146" t="s">
        <v>95</v>
      </c>
      <c r="C248" s="147"/>
      <c r="D248" s="147"/>
      <c r="E248" s="147"/>
      <c r="F248" s="147"/>
      <c r="G248" s="148"/>
      <c r="H248" s="39"/>
    </row>
    <row r="249" spans="1:8" s="1" customFormat="1" ht="22.5" x14ac:dyDescent="0.2">
      <c r="A249" s="22"/>
      <c r="B249" s="17" t="s">
        <v>96</v>
      </c>
      <c r="C249" s="18" t="s">
        <v>97</v>
      </c>
      <c r="D249" s="19" t="s">
        <v>58</v>
      </c>
      <c r="E249" s="154">
        <v>0.25</v>
      </c>
      <c r="F249" s="155"/>
      <c r="G249" s="20"/>
      <c r="H249" s="21"/>
    </row>
    <row r="250" spans="1:8" s="1" customFormat="1" ht="22.5" x14ac:dyDescent="0.2">
      <c r="A250" s="14"/>
      <c r="B250" s="13" t="s">
        <v>6</v>
      </c>
      <c r="C250" s="12" t="s">
        <v>7</v>
      </c>
      <c r="D250" s="70" t="s">
        <v>8</v>
      </c>
      <c r="E250" s="10">
        <v>3.77</v>
      </c>
      <c r="F250" s="10">
        <f>$E$249*E250</f>
        <v>0.9425</v>
      </c>
      <c r="G250" s="71">
        <f>G9</f>
        <v>0</v>
      </c>
      <c r="H250" s="8">
        <f>G250*F250</f>
        <v>0</v>
      </c>
    </row>
    <row r="251" spans="1:8" s="1" customFormat="1" x14ac:dyDescent="0.2">
      <c r="A251" s="14"/>
      <c r="B251" s="13" t="s">
        <v>98</v>
      </c>
      <c r="C251" s="12" t="s">
        <v>99</v>
      </c>
      <c r="D251" s="11" t="s">
        <v>34</v>
      </c>
      <c r="E251" s="10">
        <v>0.11</v>
      </c>
      <c r="F251" s="10">
        <f>$E$249*E251</f>
        <v>2.75E-2</v>
      </c>
      <c r="G251" s="9">
        <v>0</v>
      </c>
      <c r="H251" s="8">
        <f>G251*F251</f>
        <v>0</v>
      </c>
    </row>
    <row r="252" spans="1:8" s="1" customFormat="1" ht="22.5" x14ac:dyDescent="0.2">
      <c r="A252" s="6"/>
      <c r="B252" s="5" t="s">
        <v>100</v>
      </c>
      <c r="C252" s="16" t="s">
        <v>101</v>
      </c>
      <c r="D252" s="3" t="s">
        <v>55</v>
      </c>
      <c r="E252" s="143">
        <v>0.3</v>
      </c>
      <c r="F252" s="144"/>
      <c r="G252" s="15"/>
      <c r="H252" s="2"/>
    </row>
    <row r="253" spans="1:8" s="1" customFormat="1" ht="22.5" x14ac:dyDescent="0.2">
      <c r="A253" s="14"/>
      <c r="B253" s="13" t="s">
        <v>6</v>
      </c>
      <c r="C253" s="12" t="s">
        <v>7</v>
      </c>
      <c r="D253" s="70" t="s">
        <v>8</v>
      </c>
      <c r="E253" s="10">
        <v>11.39</v>
      </c>
      <c r="F253" s="10">
        <f>$E$252*E253</f>
        <v>3.4170000000000003</v>
      </c>
      <c r="G253" s="71">
        <f>G9</f>
        <v>0</v>
      </c>
      <c r="H253" s="8">
        <f>G253*F253</f>
        <v>0</v>
      </c>
    </row>
    <row r="254" spans="1:8" s="1" customFormat="1" ht="22.5" x14ac:dyDescent="0.2">
      <c r="A254" s="14"/>
      <c r="B254" s="13" t="s">
        <v>17</v>
      </c>
      <c r="C254" s="12" t="s">
        <v>18</v>
      </c>
      <c r="D254" s="11" t="s">
        <v>10</v>
      </c>
      <c r="E254" s="10">
        <v>0.13</v>
      </c>
      <c r="F254" s="10">
        <f>$E$252*E254</f>
        <v>3.9E-2</v>
      </c>
      <c r="G254" s="9">
        <v>27817</v>
      </c>
      <c r="H254" s="8">
        <f>G254*F254</f>
        <v>1084.8630000000001</v>
      </c>
    </row>
    <row r="255" spans="1:8" s="1" customFormat="1" x14ac:dyDescent="0.2">
      <c r="A255" s="14"/>
      <c r="B255" s="13" t="s">
        <v>98</v>
      </c>
      <c r="C255" s="12" t="s">
        <v>99</v>
      </c>
      <c r="D255" s="11" t="s">
        <v>34</v>
      </c>
      <c r="E255" s="10">
        <v>0.47</v>
      </c>
      <c r="F255" s="10">
        <f>$E$252*E255</f>
        <v>0.14099999999999999</v>
      </c>
      <c r="G255" s="9">
        <v>0</v>
      </c>
      <c r="H255" s="8">
        <f>G255*F255</f>
        <v>0</v>
      </c>
    </row>
    <row r="256" spans="1:8" s="1" customFormat="1" ht="45" x14ac:dyDescent="0.2">
      <c r="A256" s="6"/>
      <c r="B256" s="5" t="s">
        <v>341</v>
      </c>
      <c r="C256" s="16" t="s">
        <v>342</v>
      </c>
      <c r="D256" s="3" t="s">
        <v>55</v>
      </c>
      <c r="E256" s="143">
        <v>0.31</v>
      </c>
      <c r="F256" s="144"/>
      <c r="G256" s="15"/>
      <c r="H256" s="2"/>
    </row>
    <row r="257" spans="1:8" s="1" customFormat="1" ht="22.5" x14ac:dyDescent="0.2">
      <c r="A257" s="14"/>
      <c r="B257" s="13" t="s">
        <v>6</v>
      </c>
      <c r="C257" s="12" t="s">
        <v>7</v>
      </c>
      <c r="D257" s="70" t="s">
        <v>8</v>
      </c>
      <c r="E257" s="10">
        <v>73.3</v>
      </c>
      <c r="F257" s="10">
        <f>$E$256*E257</f>
        <v>22.722999999999999</v>
      </c>
      <c r="G257" s="71">
        <f>'Приложение №2'!D17</f>
        <v>0</v>
      </c>
      <c r="H257" s="8">
        <f>G257*F257</f>
        <v>0</v>
      </c>
    </row>
    <row r="258" spans="1:8" s="1" customFormat="1" ht="22.5" x14ac:dyDescent="0.2">
      <c r="A258" s="14"/>
      <c r="B258" s="13" t="s">
        <v>17</v>
      </c>
      <c r="C258" s="12" t="s">
        <v>18</v>
      </c>
      <c r="D258" s="11" t="s">
        <v>10</v>
      </c>
      <c r="E258" s="10">
        <v>0.1</v>
      </c>
      <c r="F258" s="10">
        <f t="shared" ref="F258:F265" si="26">$E$256*E258</f>
        <v>3.1E-2</v>
      </c>
      <c r="G258" s="9">
        <v>27016</v>
      </c>
      <c r="H258" s="8">
        <f t="shared" ref="H258:H265" si="27">G258*F258</f>
        <v>837.49599999999998</v>
      </c>
    </row>
    <row r="259" spans="1:8" s="1" customFormat="1" ht="22.5" x14ac:dyDescent="0.2">
      <c r="A259" s="14"/>
      <c r="B259" s="13" t="s">
        <v>19</v>
      </c>
      <c r="C259" s="12" t="s">
        <v>20</v>
      </c>
      <c r="D259" s="11" t="s">
        <v>10</v>
      </c>
      <c r="E259" s="10">
        <v>0.06</v>
      </c>
      <c r="F259" s="10">
        <f t="shared" si="26"/>
        <v>1.8599999999999998E-2</v>
      </c>
      <c r="G259" s="9">
        <v>107733</v>
      </c>
      <c r="H259" s="8">
        <f t="shared" si="27"/>
        <v>2003.8337999999999</v>
      </c>
    </row>
    <row r="260" spans="1:8" s="1" customFormat="1" x14ac:dyDescent="0.2">
      <c r="A260" s="14"/>
      <c r="B260" s="13" t="s">
        <v>108</v>
      </c>
      <c r="C260" s="24" t="s">
        <v>109</v>
      </c>
      <c r="D260" s="11" t="s">
        <v>34</v>
      </c>
      <c r="E260" s="10">
        <v>8.0000000000000002E-3</v>
      </c>
      <c r="F260" s="10">
        <f t="shared" si="26"/>
        <v>2.48E-3</v>
      </c>
      <c r="G260" s="9">
        <v>15658000</v>
      </c>
      <c r="H260" s="109">
        <f t="shared" si="27"/>
        <v>38831.839999999997</v>
      </c>
    </row>
    <row r="261" spans="1:8" s="1" customFormat="1" x14ac:dyDescent="0.2">
      <c r="A261" s="14"/>
      <c r="B261" s="13" t="s">
        <v>36</v>
      </c>
      <c r="C261" s="12" t="s">
        <v>37</v>
      </c>
      <c r="D261" s="11" t="s">
        <v>34</v>
      </c>
      <c r="E261" s="10">
        <v>5.1499999999999997E-2</v>
      </c>
      <c r="F261" s="10">
        <f t="shared" si="26"/>
        <v>1.5965E-2</v>
      </c>
      <c r="G261" s="9">
        <v>1500000</v>
      </c>
      <c r="H261" s="8">
        <f t="shared" si="27"/>
        <v>23947.5</v>
      </c>
    </row>
    <row r="262" spans="1:8" s="1" customFormat="1" ht="45" x14ac:dyDescent="0.2">
      <c r="A262" s="14"/>
      <c r="B262" s="13" t="s">
        <v>41</v>
      </c>
      <c r="C262" s="12" t="s">
        <v>42</v>
      </c>
      <c r="D262" s="11" t="s">
        <v>31</v>
      </c>
      <c r="E262" s="10">
        <v>4.0000000000000002E-4</v>
      </c>
      <c r="F262" s="10">
        <f t="shared" si="26"/>
        <v>1.2400000000000001E-4</v>
      </c>
      <c r="G262" s="9">
        <v>85000</v>
      </c>
      <c r="H262" s="8">
        <f t="shared" si="27"/>
        <v>10.540000000000001</v>
      </c>
    </row>
    <row r="263" spans="1:8" s="1" customFormat="1" ht="33.75" x14ac:dyDescent="0.2">
      <c r="A263" s="14"/>
      <c r="B263" s="13" t="s">
        <v>110</v>
      </c>
      <c r="C263" s="12" t="s">
        <v>111</v>
      </c>
      <c r="D263" s="11" t="s">
        <v>34</v>
      </c>
      <c r="E263" s="10">
        <v>1.9800000000000002E-2</v>
      </c>
      <c r="F263" s="10">
        <f t="shared" si="26"/>
        <v>6.1380000000000002E-3</v>
      </c>
      <c r="G263" s="9">
        <v>28000000</v>
      </c>
      <c r="H263" s="8">
        <f t="shared" si="27"/>
        <v>171864</v>
      </c>
    </row>
    <row r="264" spans="1:8" s="1" customFormat="1" x14ac:dyDescent="0.2">
      <c r="A264" s="14"/>
      <c r="B264" s="13" t="s">
        <v>112</v>
      </c>
      <c r="C264" s="12" t="s">
        <v>113</v>
      </c>
      <c r="D264" s="11" t="s">
        <v>35</v>
      </c>
      <c r="E264" s="10">
        <v>0.16</v>
      </c>
      <c r="F264" s="10">
        <f t="shared" si="26"/>
        <v>4.9599999999999998E-2</v>
      </c>
      <c r="G264" s="9">
        <v>7500</v>
      </c>
      <c r="H264" s="8">
        <f t="shared" si="27"/>
        <v>372</v>
      </c>
    </row>
    <row r="265" spans="1:8" s="1" customFormat="1" x14ac:dyDescent="0.2">
      <c r="A265" s="14"/>
      <c r="B265" s="13" t="s">
        <v>45</v>
      </c>
      <c r="C265" s="12" t="s">
        <v>46</v>
      </c>
      <c r="D265" s="11" t="s">
        <v>47</v>
      </c>
      <c r="E265" s="10">
        <v>8.0000000000000004E-4</v>
      </c>
      <c r="F265" s="10">
        <f t="shared" si="26"/>
        <v>2.4800000000000001E-4</v>
      </c>
      <c r="G265" s="9">
        <v>30000000</v>
      </c>
      <c r="H265" s="8">
        <f t="shared" si="27"/>
        <v>7440</v>
      </c>
    </row>
    <row r="266" spans="1:8" s="1" customFormat="1" ht="48.75" customHeight="1" x14ac:dyDescent="0.2">
      <c r="A266" s="6"/>
      <c r="B266" s="5" t="s">
        <v>114</v>
      </c>
      <c r="C266" s="16" t="s">
        <v>115</v>
      </c>
      <c r="D266" s="3" t="s">
        <v>55</v>
      </c>
      <c r="E266" s="143">
        <v>0.66</v>
      </c>
      <c r="F266" s="144"/>
      <c r="G266" s="15"/>
      <c r="H266" s="2"/>
    </row>
    <row r="267" spans="1:8" s="1" customFormat="1" ht="22.5" x14ac:dyDescent="0.2">
      <c r="A267" s="14"/>
      <c r="B267" s="13" t="s">
        <v>6</v>
      </c>
      <c r="C267" s="12" t="s">
        <v>7</v>
      </c>
      <c r="D267" s="70" t="s">
        <v>8</v>
      </c>
      <c r="E267" s="10">
        <v>61.33</v>
      </c>
      <c r="F267" s="10">
        <f>$E$266*E267</f>
        <v>40.477800000000002</v>
      </c>
      <c r="G267" s="71">
        <f>G9</f>
        <v>0</v>
      </c>
      <c r="H267" s="8">
        <f>G267*F267</f>
        <v>0</v>
      </c>
    </row>
    <row r="268" spans="1:8" s="1" customFormat="1" ht="22.5" x14ac:dyDescent="0.2">
      <c r="A268" s="14"/>
      <c r="B268" s="13" t="s">
        <v>17</v>
      </c>
      <c r="C268" s="12" t="s">
        <v>18</v>
      </c>
      <c r="D268" s="11" t="s">
        <v>10</v>
      </c>
      <c r="E268" s="10">
        <v>0.1</v>
      </c>
      <c r="F268" s="10">
        <f t="shared" ref="F268:F275" si="28">$E$266*E268</f>
        <v>6.6000000000000003E-2</v>
      </c>
      <c r="G268" s="9">
        <v>27817</v>
      </c>
      <c r="H268" s="8">
        <f t="shared" ref="H268:H275" si="29">G268*F268</f>
        <v>1835.922</v>
      </c>
    </row>
    <row r="269" spans="1:8" s="1" customFormat="1" ht="22.5" x14ac:dyDescent="0.2">
      <c r="A269" s="14"/>
      <c r="B269" s="13" t="s">
        <v>19</v>
      </c>
      <c r="C269" s="12" t="s">
        <v>20</v>
      </c>
      <c r="D269" s="11" t="s">
        <v>10</v>
      </c>
      <c r="E269" s="10">
        <v>7.0000000000000007E-2</v>
      </c>
      <c r="F269" s="10">
        <f t="shared" si="28"/>
        <v>4.6200000000000005E-2</v>
      </c>
      <c r="G269" s="9">
        <v>107733</v>
      </c>
      <c r="H269" s="8">
        <f t="shared" si="29"/>
        <v>4977.2646000000004</v>
      </c>
    </row>
    <row r="270" spans="1:8" s="1" customFormat="1" x14ac:dyDescent="0.2">
      <c r="A270" s="14"/>
      <c r="B270" s="13" t="s">
        <v>108</v>
      </c>
      <c r="C270" s="12" t="s">
        <v>109</v>
      </c>
      <c r="D270" s="11" t="s">
        <v>34</v>
      </c>
      <c r="E270" s="10">
        <v>7.6E-3</v>
      </c>
      <c r="F270" s="10">
        <f t="shared" si="28"/>
        <v>5.0160000000000005E-3</v>
      </c>
      <c r="G270" s="9">
        <v>15658000</v>
      </c>
      <c r="H270" s="8">
        <f t="shared" si="29"/>
        <v>78540.528000000006</v>
      </c>
    </row>
    <row r="271" spans="1:8" s="1" customFormat="1" x14ac:dyDescent="0.2">
      <c r="A271" s="14"/>
      <c r="B271" s="13" t="s">
        <v>36</v>
      </c>
      <c r="C271" s="12" t="s">
        <v>37</v>
      </c>
      <c r="D271" s="11" t="s">
        <v>34</v>
      </c>
      <c r="E271" s="10">
        <v>2.5499999999999998E-2</v>
      </c>
      <c r="F271" s="10">
        <f t="shared" si="28"/>
        <v>1.6830000000000001E-2</v>
      </c>
      <c r="G271" s="9">
        <v>1500000</v>
      </c>
      <c r="H271" s="8">
        <f t="shared" si="29"/>
        <v>25245</v>
      </c>
    </row>
    <row r="272" spans="1:8" s="1" customFormat="1" ht="45" x14ac:dyDescent="0.2">
      <c r="A272" s="14"/>
      <c r="B272" s="13" t="s">
        <v>41</v>
      </c>
      <c r="C272" s="12" t="s">
        <v>42</v>
      </c>
      <c r="D272" s="11" t="s">
        <v>31</v>
      </c>
      <c r="E272" s="10">
        <v>4.0000000000000002E-4</v>
      </c>
      <c r="F272" s="10">
        <f t="shared" si="28"/>
        <v>2.6400000000000002E-4</v>
      </c>
      <c r="G272" s="9">
        <v>85000</v>
      </c>
      <c r="H272" s="8">
        <f t="shared" si="29"/>
        <v>22.44</v>
      </c>
    </row>
    <row r="273" spans="1:8" s="1" customFormat="1" ht="33.75" x14ac:dyDescent="0.2">
      <c r="A273" s="14"/>
      <c r="B273" s="13" t="s">
        <v>110</v>
      </c>
      <c r="C273" s="12" t="s">
        <v>111</v>
      </c>
      <c r="D273" s="11" t="s">
        <v>34</v>
      </c>
      <c r="E273" s="10">
        <v>1.89E-2</v>
      </c>
      <c r="F273" s="10">
        <f t="shared" si="28"/>
        <v>1.2474000000000001E-2</v>
      </c>
      <c r="G273" s="9">
        <v>28000000</v>
      </c>
      <c r="H273" s="8">
        <f t="shared" si="29"/>
        <v>349272</v>
      </c>
    </row>
    <row r="274" spans="1:8" s="1" customFormat="1" x14ac:dyDescent="0.2">
      <c r="A274" s="14"/>
      <c r="B274" s="13" t="s">
        <v>112</v>
      </c>
      <c r="C274" s="12" t="s">
        <v>113</v>
      </c>
      <c r="D274" s="11" t="s">
        <v>35</v>
      </c>
      <c r="E274" s="10">
        <v>0.16</v>
      </c>
      <c r="F274" s="10">
        <f t="shared" si="28"/>
        <v>0.10560000000000001</v>
      </c>
      <c r="G274" s="9">
        <v>7500</v>
      </c>
      <c r="H274" s="8">
        <f t="shared" si="29"/>
        <v>792.00000000000011</v>
      </c>
    </row>
    <row r="275" spans="1:8" s="1" customFormat="1" x14ac:dyDescent="0.2">
      <c r="A275" s="14"/>
      <c r="B275" s="13" t="s">
        <v>45</v>
      </c>
      <c r="C275" s="12" t="s">
        <v>46</v>
      </c>
      <c r="D275" s="11" t="s">
        <v>47</v>
      </c>
      <c r="E275" s="10">
        <v>8.0000000000000004E-4</v>
      </c>
      <c r="F275" s="10">
        <f t="shared" si="28"/>
        <v>5.2800000000000004E-4</v>
      </c>
      <c r="G275" s="9">
        <v>30000000</v>
      </c>
      <c r="H275" s="8">
        <f t="shared" si="29"/>
        <v>15840.000000000002</v>
      </c>
    </row>
    <row r="276" spans="1:8" s="1" customFormat="1" ht="33.75" x14ac:dyDescent="0.2">
      <c r="A276" s="22"/>
      <c r="B276" s="17" t="s">
        <v>118</v>
      </c>
      <c r="C276" s="18" t="s">
        <v>119</v>
      </c>
      <c r="D276" s="19" t="s">
        <v>55</v>
      </c>
      <c r="E276" s="154">
        <v>4.1000000000000002E-2</v>
      </c>
      <c r="F276" s="155"/>
      <c r="G276" s="20"/>
      <c r="H276" s="21"/>
    </row>
    <row r="277" spans="1:8" s="1" customFormat="1" ht="22.5" x14ac:dyDescent="0.2">
      <c r="A277" s="14"/>
      <c r="B277" s="13" t="s">
        <v>6</v>
      </c>
      <c r="C277" s="12" t="s">
        <v>7</v>
      </c>
      <c r="D277" s="70" t="s">
        <v>8</v>
      </c>
      <c r="E277" s="10">
        <v>18.72</v>
      </c>
      <c r="F277" s="10">
        <f>$E$276*E277</f>
        <v>0.76751999999999998</v>
      </c>
      <c r="G277" s="71">
        <f>G9</f>
        <v>0</v>
      </c>
      <c r="H277" s="8">
        <f>G277*F277</f>
        <v>0</v>
      </c>
    </row>
    <row r="278" spans="1:8" s="1" customFormat="1" ht="22.5" x14ac:dyDescent="0.2">
      <c r="A278" s="14"/>
      <c r="B278" s="13" t="s">
        <v>19</v>
      </c>
      <c r="C278" s="12" t="s">
        <v>20</v>
      </c>
      <c r="D278" s="11" t="s">
        <v>10</v>
      </c>
      <c r="E278" s="10">
        <v>0.01</v>
      </c>
      <c r="F278" s="10">
        <f>$E$276*E278</f>
        <v>4.1000000000000005E-4</v>
      </c>
      <c r="G278" s="9">
        <v>107733</v>
      </c>
      <c r="H278" s="8">
        <f>G278*F278</f>
        <v>44.170530000000007</v>
      </c>
    </row>
    <row r="279" spans="1:8" s="1" customFormat="1" ht="33.75" x14ac:dyDescent="0.2">
      <c r="A279" s="14"/>
      <c r="B279" s="13" t="s">
        <v>120</v>
      </c>
      <c r="C279" s="12" t="s">
        <v>121</v>
      </c>
      <c r="D279" s="11" t="s">
        <v>34</v>
      </c>
      <c r="E279" s="10">
        <v>1.61E-2</v>
      </c>
      <c r="F279" s="10">
        <f>$E$276*E279</f>
        <v>6.6010000000000005E-4</v>
      </c>
      <c r="G279" s="9">
        <v>28400000</v>
      </c>
      <c r="H279" s="8">
        <f>G279*F279</f>
        <v>18746.84</v>
      </c>
    </row>
    <row r="280" spans="1:8" s="1" customFormat="1" x14ac:dyDescent="0.2">
      <c r="A280" s="14"/>
      <c r="B280" s="13" t="s">
        <v>108</v>
      </c>
      <c r="C280" s="12" t="s">
        <v>109</v>
      </c>
      <c r="D280" s="11" t="s">
        <v>34</v>
      </c>
      <c r="E280" s="10">
        <v>8.9999999999999993E-3</v>
      </c>
      <c r="F280" s="10">
        <f>$E$276*E280</f>
        <v>3.6899999999999997E-4</v>
      </c>
      <c r="G280" s="9">
        <v>15658000</v>
      </c>
      <c r="H280" s="8">
        <f>G280*F280</f>
        <v>5777.8019999999997</v>
      </c>
    </row>
    <row r="281" spans="1:8" s="1" customFormat="1" x14ac:dyDescent="0.2">
      <c r="A281" s="14"/>
      <c r="B281" s="13" t="s">
        <v>112</v>
      </c>
      <c r="C281" s="12" t="s">
        <v>113</v>
      </c>
      <c r="D281" s="11" t="s">
        <v>35</v>
      </c>
      <c r="E281" s="10">
        <v>0.1</v>
      </c>
      <c r="F281" s="10">
        <f>$E$276*E281</f>
        <v>4.1000000000000003E-3</v>
      </c>
      <c r="G281" s="9">
        <v>7500</v>
      </c>
      <c r="H281" s="8">
        <f>G281*F281</f>
        <v>30.750000000000004</v>
      </c>
    </row>
    <row r="282" spans="1:8" s="1" customFormat="1" ht="22.5" x14ac:dyDescent="0.2">
      <c r="A282" s="22"/>
      <c r="B282" s="17" t="s">
        <v>122</v>
      </c>
      <c r="C282" s="18" t="s">
        <v>123</v>
      </c>
      <c r="D282" s="19" t="s">
        <v>55</v>
      </c>
      <c r="E282" s="154">
        <v>0.3</v>
      </c>
      <c r="F282" s="155"/>
      <c r="G282" s="20"/>
      <c r="H282" s="21"/>
    </row>
    <row r="283" spans="1:8" s="1" customFormat="1" ht="22.5" x14ac:dyDescent="0.2">
      <c r="A283" s="14"/>
      <c r="B283" s="13" t="s">
        <v>6</v>
      </c>
      <c r="C283" s="12" t="s">
        <v>7</v>
      </c>
      <c r="D283" s="70" t="s">
        <v>8</v>
      </c>
      <c r="E283" s="10">
        <v>42.4</v>
      </c>
      <c r="F283" s="10">
        <f>$E$282*E283</f>
        <v>12.719999999999999</v>
      </c>
      <c r="G283" s="71">
        <f>G9</f>
        <v>0</v>
      </c>
      <c r="H283" s="8">
        <f>G283*F283</f>
        <v>0</v>
      </c>
    </row>
    <row r="284" spans="1:8" s="1" customFormat="1" ht="22.5" x14ac:dyDescent="0.2">
      <c r="A284" s="14"/>
      <c r="B284" s="13" t="s">
        <v>17</v>
      </c>
      <c r="C284" s="12" t="s">
        <v>18</v>
      </c>
      <c r="D284" s="11" t="s">
        <v>10</v>
      </c>
      <c r="E284" s="10">
        <v>0.35</v>
      </c>
      <c r="F284" s="10">
        <f>$E$282*E284</f>
        <v>0.105</v>
      </c>
      <c r="G284" s="9">
        <v>27817</v>
      </c>
      <c r="H284" s="8">
        <f>G284*F284</f>
        <v>2920.7849999999999</v>
      </c>
    </row>
    <row r="285" spans="1:8" s="1" customFormat="1" ht="22.5" x14ac:dyDescent="0.2">
      <c r="A285" s="14"/>
      <c r="B285" s="13" t="s">
        <v>21</v>
      </c>
      <c r="C285" s="12" t="s">
        <v>20</v>
      </c>
      <c r="D285" s="11" t="s">
        <v>10</v>
      </c>
      <c r="E285" s="10">
        <v>0.5</v>
      </c>
      <c r="F285" s="10">
        <f>$E$282*E285</f>
        <v>0.15</v>
      </c>
      <c r="G285" s="9">
        <v>107733</v>
      </c>
      <c r="H285" s="8">
        <f>G285*F285</f>
        <v>16159.949999999999</v>
      </c>
    </row>
    <row r="286" spans="1:8" s="1" customFormat="1" x14ac:dyDescent="0.2">
      <c r="A286" s="14"/>
      <c r="B286" s="13" t="s">
        <v>124</v>
      </c>
      <c r="C286" s="12" t="s">
        <v>125</v>
      </c>
      <c r="D286" s="11" t="s">
        <v>35</v>
      </c>
      <c r="E286" s="10">
        <v>50</v>
      </c>
      <c r="F286" s="10">
        <f>$E$282*E286</f>
        <v>15</v>
      </c>
      <c r="G286" s="9">
        <v>41208.79</v>
      </c>
      <c r="H286" s="8">
        <f>G286*F286</f>
        <v>618131.85</v>
      </c>
    </row>
    <row r="287" spans="1:8" s="1" customFormat="1" x14ac:dyDescent="0.2">
      <c r="A287" s="14"/>
      <c r="B287" s="13" t="s">
        <v>112</v>
      </c>
      <c r="C287" s="12" t="s">
        <v>113</v>
      </c>
      <c r="D287" s="11" t="s">
        <v>35</v>
      </c>
      <c r="E287" s="10">
        <v>0.5</v>
      </c>
      <c r="F287" s="10">
        <f>$E$282*E287</f>
        <v>0.15</v>
      </c>
      <c r="G287" s="9">
        <v>7500</v>
      </c>
      <c r="H287" s="8">
        <f>G287*F287</f>
        <v>1125</v>
      </c>
    </row>
    <row r="288" spans="1:8" s="1" customFormat="1" ht="22.5" x14ac:dyDescent="0.2">
      <c r="A288" s="6"/>
      <c r="B288" s="5" t="s">
        <v>126</v>
      </c>
      <c r="C288" s="16" t="s">
        <v>127</v>
      </c>
      <c r="D288" s="3" t="s">
        <v>25</v>
      </c>
      <c r="E288" s="143">
        <v>30.6</v>
      </c>
      <c r="F288" s="144"/>
      <c r="G288" s="15">
        <v>142857.14000000001</v>
      </c>
      <c r="H288" s="2">
        <f>G288*E288</f>
        <v>4371428.4840000002</v>
      </c>
    </row>
    <row r="289" spans="1:14" s="1" customFormat="1" ht="45" x14ac:dyDescent="0.2">
      <c r="A289" s="22"/>
      <c r="B289" s="17" t="s">
        <v>128</v>
      </c>
      <c r="C289" s="18" t="s">
        <v>129</v>
      </c>
      <c r="D289" s="19" t="s">
        <v>58</v>
      </c>
      <c r="E289" s="154">
        <v>0.25</v>
      </c>
      <c r="F289" s="155"/>
      <c r="G289" s="20"/>
      <c r="H289" s="21"/>
    </row>
    <row r="290" spans="1:14" s="1" customFormat="1" ht="22.5" x14ac:dyDescent="0.2">
      <c r="A290" s="14"/>
      <c r="B290" s="13" t="s">
        <v>6</v>
      </c>
      <c r="C290" s="12" t="s">
        <v>7</v>
      </c>
      <c r="D290" s="70" t="s">
        <v>8</v>
      </c>
      <c r="E290" s="10">
        <v>6.66</v>
      </c>
      <c r="F290" s="10">
        <f>$E$289*E290</f>
        <v>1.665</v>
      </c>
      <c r="G290" s="71">
        <f>G9</f>
        <v>0</v>
      </c>
      <c r="H290" s="8">
        <f>G290*F290</f>
        <v>0</v>
      </c>
    </row>
    <row r="291" spans="1:14" s="1" customFormat="1" x14ac:dyDescent="0.2">
      <c r="A291" s="14"/>
      <c r="B291" s="13" t="s">
        <v>105</v>
      </c>
      <c r="C291" s="12" t="s">
        <v>106</v>
      </c>
      <c r="D291" s="11" t="s">
        <v>10</v>
      </c>
      <c r="E291" s="10">
        <v>1.33</v>
      </c>
      <c r="F291" s="10">
        <f t="shared" ref="F291:F300" si="30">$E$289*E291</f>
        <v>0.33250000000000002</v>
      </c>
      <c r="G291" s="9">
        <v>1359</v>
      </c>
      <c r="H291" s="8">
        <f t="shared" ref="H291:H300" si="31">G291*F291</f>
        <v>451.86750000000001</v>
      </c>
    </row>
    <row r="292" spans="1:14" s="1" customFormat="1" x14ac:dyDescent="0.2">
      <c r="A292" s="14"/>
      <c r="B292" s="13" t="s">
        <v>130</v>
      </c>
      <c r="C292" s="12" t="s">
        <v>131</v>
      </c>
      <c r="D292" s="11" t="s">
        <v>10</v>
      </c>
      <c r="E292" s="10">
        <v>2.0099999999999998</v>
      </c>
      <c r="F292" s="10">
        <f t="shared" si="30"/>
        <v>0.50249999999999995</v>
      </c>
      <c r="G292" s="9">
        <v>1424</v>
      </c>
      <c r="H292" s="8">
        <f t="shared" si="31"/>
        <v>715.56</v>
      </c>
    </row>
    <row r="293" spans="1:14" s="1" customFormat="1" ht="22.5" x14ac:dyDescent="0.2">
      <c r="A293" s="14"/>
      <c r="B293" s="13" t="s">
        <v>21</v>
      </c>
      <c r="C293" s="12" t="s">
        <v>20</v>
      </c>
      <c r="D293" s="11" t="s">
        <v>10</v>
      </c>
      <c r="E293" s="10">
        <v>0.03</v>
      </c>
      <c r="F293" s="10">
        <f t="shared" si="30"/>
        <v>7.4999999999999997E-3</v>
      </c>
      <c r="G293" s="9">
        <v>107733</v>
      </c>
      <c r="H293" s="8">
        <f t="shared" si="31"/>
        <v>807.99749999999995</v>
      </c>
    </row>
    <row r="294" spans="1:14" s="1" customFormat="1" ht="22.5" x14ac:dyDescent="0.2">
      <c r="A294" s="14"/>
      <c r="B294" s="13" t="s">
        <v>132</v>
      </c>
      <c r="C294" s="12" t="s">
        <v>133</v>
      </c>
      <c r="D294" s="11" t="s">
        <v>40</v>
      </c>
      <c r="E294" s="10">
        <v>7</v>
      </c>
      <c r="F294" s="10">
        <f t="shared" si="30"/>
        <v>1.75</v>
      </c>
      <c r="G294" s="9">
        <v>5000</v>
      </c>
      <c r="H294" s="8">
        <f t="shared" si="31"/>
        <v>8750</v>
      </c>
    </row>
    <row r="295" spans="1:14" s="1" customFormat="1" ht="22.5" x14ac:dyDescent="0.2">
      <c r="A295" s="14"/>
      <c r="B295" s="13" t="s">
        <v>134</v>
      </c>
      <c r="C295" s="12" t="s">
        <v>135</v>
      </c>
      <c r="D295" s="11" t="s">
        <v>40</v>
      </c>
      <c r="E295" s="10">
        <v>7</v>
      </c>
      <c r="F295" s="10">
        <f t="shared" si="30"/>
        <v>1.75</v>
      </c>
      <c r="G295" s="9">
        <v>5000</v>
      </c>
      <c r="H295" s="8">
        <f t="shared" si="31"/>
        <v>8750</v>
      </c>
    </row>
    <row r="296" spans="1:14" s="1" customFormat="1" ht="22.5" x14ac:dyDescent="0.2">
      <c r="A296" s="14"/>
      <c r="B296" s="13" t="s">
        <v>136</v>
      </c>
      <c r="C296" s="12" t="s">
        <v>137</v>
      </c>
      <c r="D296" s="11" t="s">
        <v>40</v>
      </c>
      <c r="E296" s="10">
        <v>40</v>
      </c>
      <c r="F296" s="10">
        <f t="shared" si="30"/>
        <v>10</v>
      </c>
      <c r="G296" s="9">
        <v>5000</v>
      </c>
      <c r="H296" s="8">
        <f t="shared" si="31"/>
        <v>50000</v>
      </c>
    </row>
    <row r="297" spans="1:14" s="1" customFormat="1" ht="22.5" x14ac:dyDescent="0.2">
      <c r="A297" s="14"/>
      <c r="B297" s="13" t="s">
        <v>138</v>
      </c>
      <c r="C297" s="12" t="s">
        <v>139</v>
      </c>
      <c r="D297" s="11" t="s">
        <v>40</v>
      </c>
      <c r="E297" s="10">
        <v>16</v>
      </c>
      <c r="F297" s="10">
        <f t="shared" si="30"/>
        <v>4</v>
      </c>
      <c r="G297" s="9">
        <v>5000</v>
      </c>
      <c r="H297" s="8">
        <f t="shared" si="31"/>
        <v>20000</v>
      </c>
    </row>
    <row r="298" spans="1:14" s="1" customFormat="1" ht="22.5" x14ac:dyDescent="0.2">
      <c r="A298" s="14"/>
      <c r="B298" s="13" t="s">
        <v>140</v>
      </c>
      <c r="C298" s="12" t="s">
        <v>141</v>
      </c>
      <c r="D298" s="11" t="s">
        <v>142</v>
      </c>
      <c r="E298" s="10">
        <v>26.3</v>
      </c>
      <c r="F298" s="10">
        <f t="shared" si="30"/>
        <v>6.5750000000000002</v>
      </c>
      <c r="G298" s="9">
        <v>2500</v>
      </c>
      <c r="H298" s="8">
        <f t="shared" si="31"/>
        <v>16437.5</v>
      </c>
    </row>
    <row r="299" spans="1:14" s="1" customFormat="1" ht="22.5" x14ac:dyDescent="0.2">
      <c r="A299" s="14"/>
      <c r="B299" s="13" t="s">
        <v>143</v>
      </c>
      <c r="C299" s="12" t="s">
        <v>144</v>
      </c>
      <c r="D299" s="11" t="s">
        <v>40</v>
      </c>
      <c r="E299" s="10">
        <v>263</v>
      </c>
      <c r="F299" s="10">
        <f t="shared" si="30"/>
        <v>65.75</v>
      </c>
      <c r="G299" s="9">
        <v>350</v>
      </c>
      <c r="H299" s="8">
        <f t="shared" si="31"/>
        <v>23012.5</v>
      </c>
    </row>
    <row r="300" spans="1:14" s="1" customFormat="1" ht="22.5" x14ac:dyDescent="0.2">
      <c r="A300" s="14"/>
      <c r="B300" s="13" t="s">
        <v>145</v>
      </c>
      <c r="C300" s="12" t="s">
        <v>146</v>
      </c>
      <c r="D300" s="11" t="s">
        <v>147</v>
      </c>
      <c r="E300" s="10">
        <v>101</v>
      </c>
      <c r="F300" s="10">
        <f t="shared" si="30"/>
        <v>25.25</v>
      </c>
      <c r="G300" s="9">
        <v>10000</v>
      </c>
      <c r="H300" s="8">
        <f t="shared" si="31"/>
        <v>252500</v>
      </c>
    </row>
    <row r="301" spans="1:14" s="1" customFormat="1" ht="22.5" x14ac:dyDescent="0.2">
      <c r="A301" s="6"/>
      <c r="B301" s="5" t="s">
        <v>260</v>
      </c>
      <c r="C301" s="16" t="s">
        <v>261</v>
      </c>
      <c r="D301" s="3" t="s">
        <v>34</v>
      </c>
      <c r="E301" s="143">
        <v>0.2</v>
      </c>
      <c r="F301" s="144"/>
      <c r="G301" s="15"/>
      <c r="H301" s="2"/>
      <c r="K301" s="145"/>
      <c r="M301" s="36"/>
    </row>
    <row r="302" spans="1:14" s="1" customFormat="1" ht="22.5" x14ac:dyDescent="0.2">
      <c r="A302" s="14"/>
      <c r="B302" s="13" t="s">
        <v>6</v>
      </c>
      <c r="C302" s="12" t="s">
        <v>7</v>
      </c>
      <c r="D302" s="70" t="s">
        <v>8</v>
      </c>
      <c r="E302" s="10">
        <v>0.57769999999999999</v>
      </c>
      <c r="F302" s="10">
        <f>$E$301*E302</f>
        <v>0.11554</v>
      </c>
      <c r="G302" s="71">
        <f>G9</f>
        <v>0</v>
      </c>
      <c r="H302" s="8">
        <f>G302*F302</f>
        <v>0</v>
      </c>
      <c r="K302" s="145"/>
      <c r="M302" s="36"/>
      <c r="N302" s="37"/>
    </row>
    <row r="303" spans="1:14" s="1" customFormat="1" ht="22.5" x14ac:dyDescent="0.2">
      <c r="A303" s="14"/>
      <c r="B303" s="13" t="s">
        <v>264</v>
      </c>
      <c r="C303" s="12" t="s">
        <v>265</v>
      </c>
      <c r="D303" s="11" t="s">
        <v>10</v>
      </c>
      <c r="E303" s="10">
        <v>0.28999999999999998</v>
      </c>
      <c r="F303" s="10">
        <f>$E$301*E303</f>
        <v>5.7999999999999996E-2</v>
      </c>
      <c r="G303" s="9">
        <v>151969</v>
      </c>
      <c r="H303" s="8">
        <f>G303*F303</f>
        <v>8814.2019999999993</v>
      </c>
      <c r="K303" s="145"/>
      <c r="M303" s="36"/>
      <c r="N303" s="37"/>
    </row>
    <row r="304" spans="1:14" s="1" customFormat="1" ht="22.5" x14ac:dyDescent="0.2">
      <c r="A304" s="6"/>
      <c r="B304" s="5" t="s">
        <v>267</v>
      </c>
      <c r="C304" s="16" t="s">
        <v>268</v>
      </c>
      <c r="D304" s="3" t="s">
        <v>34</v>
      </c>
      <c r="E304" s="143">
        <v>0.2</v>
      </c>
      <c r="F304" s="144"/>
      <c r="G304" s="15"/>
      <c r="H304" s="2"/>
      <c r="K304" s="145"/>
      <c r="M304" s="36"/>
    </row>
    <row r="305" spans="1:14" s="1" customFormat="1" ht="22.5" x14ac:dyDescent="0.2">
      <c r="A305" s="14"/>
      <c r="B305" s="13" t="s">
        <v>264</v>
      </c>
      <c r="C305" s="12" t="s">
        <v>265</v>
      </c>
      <c r="D305" s="11" t="s">
        <v>10</v>
      </c>
      <c r="E305" s="10">
        <v>0.192</v>
      </c>
      <c r="F305" s="10">
        <f>$E$304*E305</f>
        <v>3.8400000000000004E-2</v>
      </c>
      <c r="G305" s="9">
        <v>151969</v>
      </c>
      <c r="H305" s="8">
        <f>G305*F305</f>
        <v>5835.6096000000007</v>
      </c>
      <c r="K305" s="145"/>
      <c r="M305" s="36"/>
      <c r="N305" s="37"/>
    </row>
    <row r="306" spans="1:14" s="1" customFormat="1" x14ac:dyDescent="0.2">
      <c r="A306" s="6"/>
      <c r="B306" s="5"/>
      <c r="C306" s="4" t="s">
        <v>54</v>
      </c>
      <c r="D306" s="3"/>
      <c r="E306" s="3"/>
      <c r="F306" s="3"/>
      <c r="G306" s="3"/>
      <c r="H306" s="2"/>
    </row>
    <row r="307" spans="1:14" s="1" customFormat="1" ht="13.5" customHeight="1" x14ac:dyDescent="0.2">
      <c r="A307" s="6"/>
      <c r="B307" s="5"/>
      <c r="C307" s="4" t="s">
        <v>53</v>
      </c>
      <c r="D307" s="3" t="s">
        <v>52</v>
      </c>
      <c r="E307" s="3"/>
      <c r="F307" s="3"/>
      <c r="G307" s="3"/>
      <c r="H307" s="2">
        <f>F302+F290+F283+F277+F267+F253+F250+F257</f>
        <v>82.828360000000004</v>
      </c>
    </row>
    <row r="308" spans="1:14" s="1" customFormat="1" x14ac:dyDescent="0.2">
      <c r="A308" s="6"/>
      <c r="B308" s="5"/>
      <c r="C308" s="4" t="s">
        <v>51</v>
      </c>
      <c r="D308" s="3" t="s">
        <v>22</v>
      </c>
      <c r="E308" s="3"/>
      <c r="F308" s="3"/>
      <c r="G308" s="3"/>
      <c r="H308" s="2">
        <f>H307*G250</f>
        <v>0</v>
      </c>
    </row>
    <row r="309" spans="1:14" s="1" customFormat="1" x14ac:dyDescent="0.2">
      <c r="A309" s="6"/>
      <c r="B309" s="5"/>
      <c r="C309" s="4" t="s">
        <v>50</v>
      </c>
      <c r="D309" s="3" t="s">
        <v>22</v>
      </c>
      <c r="E309" s="3"/>
      <c r="F309" s="3"/>
      <c r="G309" s="3"/>
      <c r="H309" s="2">
        <f>H305+H303+H293+H292+H291+H285+H284+H278+H269+H268+H254+H259+H258</f>
        <v>46489.521530000005</v>
      </c>
    </row>
    <row r="310" spans="1:14" s="1" customFormat="1" x14ac:dyDescent="0.2">
      <c r="A310" s="6"/>
      <c r="B310" s="5"/>
      <c r="C310" s="4" t="s">
        <v>49</v>
      </c>
      <c r="D310" s="3" t="s">
        <v>22</v>
      </c>
      <c r="E310" s="3"/>
      <c r="F310" s="3"/>
      <c r="G310" s="3"/>
      <c r="H310" s="2">
        <f>H300+H299+H298+H297+H296+H295+H294+H288+H287+H286+H281+H280+H279+H275+H274+H273+H272+H271+H270+H265+H264+H263+H262+H261+H260</f>
        <v>6106868.574</v>
      </c>
    </row>
    <row r="311" spans="1:14" s="1" customFormat="1" x14ac:dyDescent="0.2">
      <c r="A311" s="6"/>
      <c r="B311" s="5"/>
      <c r="C311" s="4" t="s">
        <v>148</v>
      </c>
      <c r="D311" s="3" t="s">
        <v>22</v>
      </c>
      <c r="E311" s="68">
        <f>'Приложение №2'!$D$16</f>
        <v>0</v>
      </c>
      <c r="F311" s="3"/>
      <c r="G311" s="3"/>
      <c r="H311" s="2">
        <f>H310*E311</f>
        <v>0</v>
      </c>
    </row>
    <row r="312" spans="1:14" s="1" customFormat="1" x14ac:dyDescent="0.2">
      <c r="A312" s="6"/>
      <c r="B312" s="5"/>
      <c r="C312" s="4" t="s">
        <v>48</v>
      </c>
      <c r="D312" s="3" t="s">
        <v>22</v>
      </c>
      <c r="E312" s="3"/>
      <c r="F312" s="3"/>
      <c r="G312" s="3"/>
      <c r="H312" s="2">
        <f>H311+H310+H309+H308</f>
        <v>6153358.0955299996</v>
      </c>
    </row>
    <row r="313" spans="1:14" s="1" customFormat="1" x14ac:dyDescent="0.2">
      <c r="A313" s="60"/>
      <c r="B313" s="60"/>
      <c r="C313" s="61"/>
      <c r="D313" s="62"/>
      <c r="E313" s="62"/>
      <c r="F313" s="62"/>
      <c r="G313" s="62"/>
      <c r="H313" s="63"/>
    </row>
    <row r="314" spans="1:14" s="1" customFormat="1" x14ac:dyDescent="0.2">
      <c r="A314" s="60"/>
      <c r="B314" s="60"/>
      <c r="C314" s="61" t="s">
        <v>327</v>
      </c>
      <c r="D314" s="3" t="s">
        <v>22</v>
      </c>
      <c r="E314" s="66">
        <f>'Приложение №2'!$D$15</f>
        <v>0</v>
      </c>
      <c r="F314" s="62"/>
      <c r="G314" s="62"/>
      <c r="H314" s="63">
        <f>H312*E314</f>
        <v>0</v>
      </c>
    </row>
    <row r="315" spans="1:14" s="1" customFormat="1" x14ac:dyDescent="0.2">
      <c r="A315" s="60"/>
      <c r="B315" s="60"/>
      <c r="C315" s="61" t="s">
        <v>9</v>
      </c>
      <c r="D315" s="3" t="s">
        <v>22</v>
      </c>
      <c r="E315" s="62"/>
      <c r="F315" s="62"/>
      <c r="G315" s="62"/>
      <c r="H315" s="63">
        <f>H314+H312</f>
        <v>6153358.0955299996</v>
      </c>
    </row>
    <row r="316" spans="1:14" s="1" customFormat="1" x14ac:dyDescent="0.2">
      <c r="A316" s="60"/>
      <c r="B316" s="60"/>
      <c r="C316" s="61"/>
      <c r="D316" s="62"/>
      <c r="E316" s="62"/>
      <c r="F316" s="62"/>
      <c r="G316" s="62"/>
      <c r="H316" s="63"/>
    </row>
    <row r="317" spans="1:14" s="1" customFormat="1" x14ac:dyDescent="0.2">
      <c r="A317" s="60"/>
      <c r="B317" s="60"/>
      <c r="C317" s="61" t="s">
        <v>329</v>
      </c>
      <c r="D317" s="3" t="s">
        <v>22</v>
      </c>
      <c r="E317" s="65">
        <f>'Приложение №2'!$D$18</f>
        <v>0</v>
      </c>
      <c r="F317" s="62"/>
      <c r="G317" s="62"/>
      <c r="H317" s="63">
        <f>H315*E317</f>
        <v>0</v>
      </c>
    </row>
    <row r="318" spans="1:14" s="1" customFormat="1" x14ac:dyDescent="0.2">
      <c r="A318" s="60"/>
      <c r="B318" s="60"/>
      <c r="C318" s="61" t="s">
        <v>48</v>
      </c>
      <c r="D318" s="3" t="s">
        <v>22</v>
      </c>
      <c r="E318" s="62"/>
      <c r="F318" s="62"/>
      <c r="G318" s="62"/>
      <c r="H318" s="63">
        <f>H317+H315</f>
        <v>6153358.0955299996</v>
      </c>
    </row>
    <row r="319" spans="1:14" s="1" customFormat="1" x14ac:dyDescent="0.2">
      <c r="A319" s="38"/>
      <c r="B319" s="146" t="s">
        <v>237</v>
      </c>
      <c r="C319" s="147"/>
      <c r="D319" s="147"/>
      <c r="E319" s="147"/>
      <c r="F319" s="147"/>
      <c r="G319" s="148"/>
      <c r="H319" s="39"/>
    </row>
    <row r="320" spans="1:14" s="1" customFormat="1" ht="22.5" x14ac:dyDescent="0.2">
      <c r="A320" s="6"/>
      <c r="B320" s="5" t="s">
        <v>206</v>
      </c>
      <c r="C320" s="16" t="s">
        <v>207</v>
      </c>
      <c r="D320" s="3" t="s">
        <v>102</v>
      </c>
      <c r="E320" s="143">
        <v>0.01</v>
      </c>
      <c r="F320" s="144"/>
      <c r="G320" s="15"/>
      <c r="H320" s="2"/>
    </row>
    <row r="321" spans="1:8" s="1" customFormat="1" ht="22.5" x14ac:dyDescent="0.2">
      <c r="A321" s="14"/>
      <c r="B321" s="13" t="s">
        <v>6</v>
      </c>
      <c r="C321" s="12" t="s">
        <v>7</v>
      </c>
      <c r="D321" s="70" t="s">
        <v>8</v>
      </c>
      <c r="E321" s="10">
        <v>154</v>
      </c>
      <c r="F321" s="10">
        <f>$E$320*E321</f>
        <v>1.54</v>
      </c>
      <c r="G321" s="71">
        <f>G9</f>
        <v>0</v>
      </c>
      <c r="H321" s="8">
        <f>G321*F321</f>
        <v>0</v>
      </c>
    </row>
    <row r="322" spans="1:8" s="1" customFormat="1" ht="22.5" x14ac:dyDescent="0.2">
      <c r="A322" s="6"/>
      <c r="B322" s="5" t="s">
        <v>208</v>
      </c>
      <c r="C322" s="16" t="s">
        <v>209</v>
      </c>
      <c r="D322" s="3" t="s">
        <v>31</v>
      </c>
      <c r="E322" s="143">
        <v>1</v>
      </c>
      <c r="F322" s="144"/>
      <c r="G322" s="15"/>
      <c r="H322" s="2"/>
    </row>
    <row r="323" spans="1:8" s="1" customFormat="1" ht="22.5" x14ac:dyDescent="0.2">
      <c r="A323" s="14"/>
      <c r="B323" s="13" t="s">
        <v>6</v>
      </c>
      <c r="C323" s="12" t="s">
        <v>7</v>
      </c>
      <c r="D323" s="70" t="s">
        <v>8</v>
      </c>
      <c r="E323" s="10">
        <v>2.5</v>
      </c>
      <c r="F323" s="10">
        <f>$E$322*E323</f>
        <v>2.5</v>
      </c>
      <c r="G323" s="71">
        <f>G9</f>
        <v>0</v>
      </c>
      <c r="H323" s="8">
        <f>G323*F323</f>
        <v>0</v>
      </c>
    </row>
    <row r="324" spans="1:8" s="1" customFormat="1" x14ac:dyDescent="0.2">
      <c r="A324" s="14"/>
      <c r="B324" s="13" t="s">
        <v>103</v>
      </c>
      <c r="C324" s="12" t="s">
        <v>104</v>
      </c>
      <c r="D324" s="11" t="s">
        <v>10</v>
      </c>
      <c r="E324" s="10">
        <v>0.09</v>
      </c>
      <c r="F324" s="10">
        <f t="shared" ref="F324:F331" si="32">$E$322*E324</f>
        <v>0.09</v>
      </c>
      <c r="G324" s="9">
        <v>143063</v>
      </c>
      <c r="H324" s="8">
        <f t="shared" ref="H324:H331" si="33">G324*F324</f>
        <v>12875.67</v>
      </c>
    </row>
    <row r="325" spans="1:8" s="1" customFormat="1" ht="45" x14ac:dyDescent="0.2">
      <c r="A325" s="14"/>
      <c r="B325" s="13" t="s">
        <v>210</v>
      </c>
      <c r="C325" s="12" t="s">
        <v>211</v>
      </c>
      <c r="D325" s="11" t="s">
        <v>10</v>
      </c>
      <c r="E325" s="10">
        <v>0.46</v>
      </c>
      <c r="F325" s="10">
        <f t="shared" si="32"/>
        <v>0.46</v>
      </c>
      <c r="G325" s="9">
        <v>128088</v>
      </c>
      <c r="H325" s="8">
        <f t="shared" si="33"/>
        <v>58920.480000000003</v>
      </c>
    </row>
    <row r="326" spans="1:8" s="1" customFormat="1" x14ac:dyDescent="0.2">
      <c r="A326" s="14"/>
      <c r="B326" s="13" t="s">
        <v>212</v>
      </c>
      <c r="C326" s="12" t="s">
        <v>213</v>
      </c>
      <c r="D326" s="11" t="s">
        <v>10</v>
      </c>
      <c r="E326" s="10">
        <v>0.93</v>
      </c>
      <c r="F326" s="10">
        <f t="shared" si="32"/>
        <v>0.93</v>
      </c>
      <c r="G326" s="9">
        <v>1531</v>
      </c>
      <c r="H326" s="8">
        <f t="shared" si="33"/>
        <v>1423.8300000000002</v>
      </c>
    </row>
    <row r="327" spans="1:8" s="1" customFormat="1" x14ac:dyDescent="0.2">
      <c r="A327" s="14"/>
      <c r="B327" s="13" t="s">
        <v>107</v>
      </c>
      <c r="C327" s="12" t="s">
        <v>30</v>
      </c>
      <c r="D327" s="11" t="s">
        <v>31</v>
      </c>
      <c r="E327" s="10">
        <v>0.15</v>
      </c>
      <c r="F327" s="10">
        <f t="shared" si="32"/>
        <v>0.15</v>
      </c>
      <c r="G327" s="9">
        <v>0</v>
      </c>
      <c r="H327" s="8">
        <f t="shared" si="33"/>
        <v>0</v>
      </c>
    </row>
    <row r="328" spans="1:8" s="1" customFormat="1" ht="22.5" x14ac:dyDescent="0.2">
      <c r="A328" s="14"/>
      <c r="B328" s="13" t="s">
        <v>214</v>
      </c>
      <c r="C328" s="12" t="s">
        <v>215</v>
      </c>
      <c r="D328" s="11" t="s">
        <v>31</v>
      </c>
      <c r="E328" s="10">
        <v>0.11</v>
      </c>
      <c r="F328" s="10">
        <f t="shared" si="32"/>
        <v>0.11</v>
      </c>
      <c r="G328" s="9">
        <v>65000</v>
      </c>
      <c r="H328" s="8">
        <f t="shared" si="33"/>
        <v>7150</v>
      </c>
    </row>
    <row r="329" spans="1:8" s="1" customFormat="1" ht="33.75" x14ac:dyDescent="0.2">
      <c r="A329" s="14"/>
      <c r="B329" s="13" t="s">
        <v>216</v>
      </c>
      <c r="C329" s="12" t="s">
        <v>217</v>
      </c>
      <c r="D329" s="11" t="s">
        <v>31</v>
      </c>
      <c r="E329" s="10">
        <v>0.1</v>
      </c>
      <c r="F329" s="10">
        <f t="shared" si="32"/>
        <v>0.1</v>
      </c>
      <c r="G329" s="9">
        <v>65000</v>
      </c>
      <c r="H329" s="8">
        <f t="shared" si="33"/>
        <v>6500</v>
      </c>
    </row>
    <row r="330" spans="1:8" s="1" customFormat="1" ht="33.75" x14ac:dyDescent="0.2">
      <c r="A330" s="14"/>
      <c r="B330" s="13" t="s">
        <v>218</v>
      </c>
      <c r="C330" s="12" t="s">
        <v>219</v>
      </c>
      <c r="D330" s="11" t="s">
        <v>31</v>
      </c>
      <c r="E330" s="10">
        <v>0.09</v>
      </c>
      <c r="F330" s="10">
        <f t="shared" si="32"/>
        <v>0.09</v>
      </c>
      <c r="G330" s="9">
        <v>65000</v>
      </c>
      <c r="H330" s="8">
        <f t="shared" si="33"/>
        <v>5850</v>
      </c>
    </row>
    <row r="331" spans="1:8" s="1" customFormat="1" ht="33.75" x14ac:dyDescent="0.2">
      <c r="A331" s="14"/>
      <c r="B331" s="13" t="s">
        <v>220</v>
      </c>
      <c r="C331" s="12" t="s">
        <v>221</v>
      </c>
      <c r="D331" s="11" t="s">
        <v>31</v>
      </c>
      <c r="E331" s="10">
        <v>1</v>
      </c>
      <c r="F331" s="10">
        <f t="shared" si="32"/>
        <v>1</v>
      </c>
      <c r="G331" s="9">
        <v>65000</v>
      </c>
      <c r="H331" s="8">
        <f t="shared" si="33"/>
        <v>65000</v>
      </c>
    </row>
    <row r="332" spans="1:8" s="1" customFormat="1" ht="22.5" x14ac:dyDescent="0.2">
      <c r="A332" s="6"/>
      <c r="B332" s="5" t="s">
        <v>230</v>
      </c>
      <c r="C332" s="16" t="s">
        <v>231</v>
      </c>
      <c r="D332" s="3" t="s">
        <v>55</v>
      </c>
      <c r="E332" s="143">
        <v>0.01</v>
      </c>
      <c r="F332" s="144"/>
      <c r="G332" s="15"/>
      <c r="H332" s="2"/>
    </row>
    <row r="333" spans="1:8" s="1" customFormat="1" ht="22.5" x14ac:dyDescent="0.2">
      <c r="A333" s="14"/>
      <c r="B333" s="13" t="s">
        <v>6</v>
      </c>
      <c r="C333" s="12" t="s">
        <v>7</v>
      </c>
      <c r="D333" s="70" t="s">
        <v>8</v>
      </c>
      <c r="E333" s="10">
        <v>40.65</v>
      </c>
      <c r="F333" s="10">
        <f>$E$332*E333</f>
        <v>0.40649999999999997</v>
      </c>
      <c r="G333" s="71">
        <f>G9</f>
        <v>0</v>
      </c>
      <c r="H333" s="8">
        <f>G333*F333</f>
        <v>0</v>
      </c>
    </row>
    <row r="334" spans="1:8" s="1" customFormat="1" x14ac:dyDescent="0.2">
      <c r="A334" s="14"/>
      <c r="B334" s="13" t="s">
        <v>223</v>
      </c>
      <c r="C334" s="12" t="s">
        <v>224</v>
      </c>
      <c r="D334" s="11" t="s">
        <v>10</v>
      </c>
      <c r="E334" s="10">
        <v>4.7</v>
      </c>
      <c r="F334" s="10">
        <f>$E$332*E334</f>
        <v>4.7E-2</v>
      </c>
      <c r="G334" s="9">
        <v>1095</v>
      </c>
      <c r="H334" s="8">
        <f>G334*F334</f>
        <v>51.465000000000003</v>
      </c>
    </row>
    <row r="335" spans="1:8" s="1" customFormat="1" ht="22.5" x14ac:dyDescent="0.2">
      <c r="A335" s="14"/>
      <c r="B335" s="13" t="s">
        <v>17</v>
      </c>
      <c r="C335" s="12" t="s">
        <v>18</v>
      </c>
      <c r="D335" s="11" t="s">
        <v>10</v>
      </c>
      <c r="E335" s="10">
        <v>1.27</v>
      </c>
      <c r="F335" s="10">
        <f>$E$332*E335</f>
        <v>1.2700000000000001E-2</v>
      </c>
      <c r="G335" s="9">
        <v>27817</v>
      </c>
      <c r="H335" s="8">
        <f>G335*F335</f>
        <v>353.27590000000004</v>
      </c>
    </row>
    <row r="336" spans="1:8" s="1" customFormat="1" x14ac:dyDescent="0.2">
      <c r="A336" s="14"/>
      <c r="B336" s="13" t="s">
        <v>107</v>
      </c>
      <c r="C336" s="12" t="s">
        <v>30</v>
      </c>
      <c r="D336" s="11" t="s">
        <v>31</v>
      </c>
      <c r="E336" s="10">
        <v>3.5</v>
      </c>
      <c r="F336" s="10">
        <f>$E$332*E336</f>
        <v>3.5000000000000003E-2</v>
      </c>
      <c r="G336" s="9">
        <v>0</v>
      </c>
      <c r="H336" s="8">
        <f>G336*F336</f>
        <v>0</v>
      </c>
    </row>
    <row r="337" spans="1:8" s="1" customFormat="1" x14ac:dyDescent="0.2">
      <c r="A337" s="14"/>
      <c r="B337" s="13" t="s">
        <v>233</v>
      </c>
      <c r="C337" s="12" t="s">
        <v>232</v>
      </c>
      <c r="D337" s="11" t="s">
        <v>31</v>
      </c>
      <c r="E337" s="10">
        <v>2.04</v>
      </c>
      <c r="F337" s="10">
        <f>$E$332*E337</f>
        <v>2.0400000000000001E-2</v>
      </c>
      <c r="G337" s="9">
        <v>500000</v>
      </c>
      <c r="H337" s="8">
        <f>G337*F337</f>
        <v>10200</v>
      </c>
    </row>
    <row r="338" spans="1:8" s="1" customFormat="1" ht="45" x14ac:dyDescent="0.2">
      <c r="A338" s="6"/>
      <c r="B338" s="5" t="s">
        <v>234</v>
      </c>
      <c r="C338" s="16" t="s">
        <v>236</v>
      </c>
      <c r="D338" s="3" t="s">
        <v>55</v>
      </c>
      <c r="E338" s="143">
        <v>0.01</v>
      </c>
      <c r="F338" s="144"/>
      <c r="G338" s="15"/>
      <c r="H338" s="2"/>
    </row>
    <row r="339" spans="1:8" s="1" customFormat="1" ht="22.5" x14ac:dyDescent="0.2">
      <c r="A339" s="14"/>
      <c r="B339" s="13" t="s">
        <v>6</v>
      </c>
      <c r="C339" s="12" t="s">
        <v>7</v>
      </c>
      <c r="D339" s="70" t="s">
        <v>8</v>
      </c>
      <c r="E339" s="10">
        <v>8</v>
      </c>
      <c r="F339" s="10">
        <f>$E$338*E339</f>
        <v>0.08</v>
      </c>
      <c r="G339" s="71">
        <f>G9</f>
        <v>0</v>
      </c>
      <c r="H339" s="8">
        <f>G339*F339</f>
        <v>0</v>
      </c>
    </row>
    <row r="340" spans="1:8" s="1" customFormat="1" x14ac:dyDescent="0.2">
      <c r="A340" s="14"/>
      <c r="B340" s="13" t="s">
        <v>223</v>
      </c>
      <c r="C340" s="12" t="s">
        <v>224</v>
      </c>
      <c r="D340" s="11" t="s">
        <v>10</v>
      </c>
      <c r="E340" s="10">
        <v>37.119999999999997</v>
      </c>
      <c r="F340" s="10">
        <f>$E$338*E340</f>
        <v>0.37119999999999997</v>
      </c>
      <c r="G340" s="9">
        <v>1095</v>
      </c>
      <c r="H340" s="8">
        <f>G340*F340</f>
        <v>406.464</v>
      </c>
    </row>
    <row r="341" spans="1:8" s="1" customFormat="1" ht="22.5" x14ac:dyDescent="0.2">
      <c r="A341" s="14"/>
      <c r="B341" s="13" t="s">
        <v>17</v>
      </c>
      <c r="C341" s="12" t="s">
        <v>18</v>
      </c>
      <c r="D341" s="11" t="s">
        <v>10</v>
      </c>
      <c r="E341" s="10">
        <v>3.36</v>
      </c>
      <c r="F341" s="10">
        <f>$E$338*E341</f>
        <v>3.3599999999999998E-2</v>
      </c>
      <c r="G341" s="9">
        <v>27817</v>
      </c>
      <c r="H341" s="8">
        <f>G341*F341</f>
        <v>934.6511999999999</v>
      </c>
    </row>
    <row r="342" spans="1:8" s="1" customFormat="1" ht="22.5" x14ac:dyDescent="0.2">
      <c r="A342" s="14"/>
      <c r="B342" s="13" t="s">
        <v>225</v>
      </c>
      <c r="C342" s="12" t="s">
        <v>226</v>
      </c>
      <c r="D342" s="11" t="s">
        <v>31</v>
      </c>
      <c r="E342" s="10">
        <v>8.16</v>
      </c>
      <c r="F342" s="10">
        <f>$E$338*E342</f>
        <v>8.1600000000000006E-2</v>
      </c>
      <c r="G342" s="9">
        <v>500000</v>
      </c>
      <c r="H342" s="8">
        <f>G342*F342</f>
        <v>40800</v>
      </c>
    </row>
    <row r="343" spans="1:8" s="1" customFormat="1" ht="33.75" x14ac:dyDescent="0.2">
      <c r="A343" s="6"/>
      <c r="B343" s="5" t="s">
        <v>208</v>
      </c>
      <c r="C343" s="16" t="s">
        <v>228</v>
      </c>
      <c r="D343" s="3" t="s">
        <v>31</v>
      </c>
      <c r="E343" s="143">
        <v>1</v>
      </c>
      <c r="F343" s="144"/>
      <c r="G343" s="15"/>
      <c r="H343" s="2"/>
    </row>
    <row r="344" spans="1:8" s="1" customFormat="1" ht="22.5" x14ac:dyDescent="0.2">
      <c r="A344" s="14"/>
      <c r="B344" s="13" t="s">
        <v>6</v>
      </c>
      <c r="C344" s="12" t="s">
        <v>7</v>
      </c>
      <c r="D344" s="70" t="s">
        <v>8</v>
      </c>
      <c r="E344" s="10">
        <v>2.5</v>
      </c>
      <c r="F344" s="10">
        <f>$E$343*E344</f>
        <v>2.5</v>
      </c>
      <c r="G344" s="71">
        <f>G9</f>
        <v>0</v>
      </c>
      <c r="H344" s="8">
        <f>G344*F344</f>
        <v>0</v>
      </c>
    </row>
    <row r="345" spans="1:8" s="1" customFormat="1" x14ac:dyDescent="0.2">
      <c r="A345" s="14"/>
      <c r="B345" s="13" t="s">
        <v>103</v>
      </c>
      <c r="C345" s="12" t="s">
        <v>104</v>
      </c>
      <c r="D345" s="11" t="s">
        <v>10</v>
      </c>
      <c r="E345" s="10">
        <v>0.09</v>
      </c>
      <c r="F345" s="10">
        <f t="shared" ref="F345:F352" si="34">$E$343*E345</f>
        <v>0.09</v>
      </c>
      <c r="G345" s="9">
        <v>143063</v>
      </c>
      <c r="H345" s="8">
        <f t="shared" ref="H345:H352" si="35">G345*F345</f>
        <v>12875.67</v>
      </c>
    </row>
    <row r="346" spans="1:8" s="1" customFormat="1" ht="45" x14ac:dyDescent="0.2">
      <c r="A346" s="14"/>
      <c r="B346" s="13" t="s">
        <v>210</v>
      </c>
      <c r="C346" s="12" t="s">
        <v>211</v>
      </c>
      <c r="D346" s="11" t="s">
        <v>10</v>
      </c>
      <c r="E346" s="10">
        <v>0.46</v>
      </c>
      <c r="F346" s="10">
        <f t="shared" si="34"/>
        <v>0.46</v>
      </c>
      <c r="G346" s="9">
        <v>128088</v>
      </c>
      <c r="H346" s="8">
        <f t="shared" si="35"/>
        <v>58920.480000000003</v>
      </c>
    </row>
    <row r="347" spans="1:8" s="1" customFormat="1" x14ac:dyDescent="0.2">
      <c r="A347" s="14"/>
      <c r="B347" s="13" t="s">
        <v>212</v>
      </c>
      <c r="C347" s="12" t="s">
        <v>213</v>
      </c>
      <c r="D347" s="11" t="s">
        <v>10</v>
      </c>
      <c r="E347" s="10">
        <v>0.93</v>
      </c>
      <c r="F347" s="10">
        <f t="shared" si="34"/>
        <v>0.93</v>
      </c>
      <c r="G347" s="9">
        <v>1531</v>
      </c>
      <c r="H347" s="8">
        <f t="shared" si="35"/>
        <v>1423.8300000000002</v>
      </c>
    </row>
    <row r="348" spans="1:8" s="1" customFormat="1" x14ac:dyDescent="0.2">
      <c r="A348" s="14"/>
      <c r="B348" s="13" t="s">
        <v>107</v>
      </c>
      <c r="C348" s="12" t="s">
        <v>30</v>
      </c>
      <c r="D348" s="11" t="s">
        <v>31</v>
      </c>
      <c r="E348" s="10">
        <v>0.15</v>
      </c>
      <c r="F348" s="10">
        <f t="shared" si="34"/>
        <v>0.15</v>
      </c>
      <c r="G348" s="9">
        <v>0</v>
      </c>
      <c r="H348" s="8">
        <f t="shared" si="35"/>
        <v>0</v>
      </c>
    </row>
    <row r="349" spans="1:8" s="1" customFormat="1" ht="22.5" x14ac:dyDescent="0.2">
      <c r="A349" s="14"/>
      <c r="B349" s="13" t="s">
        <v>214</v>
      </c>
      <c r="C349" s="12" t="s">
        <v>215</v>
      </c>
      <c r="D349" s="11" t="s">
        <v>31</v>
      </c>
      <c r="E349" s="10">
        <v>0.11</v>
      </c>
      <c r="F349" s="10">
        <f t="shared" si="34"/>
        <v>0.11</v>
      </c>
      <c r="G349" s="9">
        <v>65000</v>
      </c>
      <c r="H349" s="8">
        <f t="shared" si="35"/>
        <v>7150</v>
      </c>
    </row>
    <row r="350" spans="1:8" s="1" customFormat="1" ht="33.75" x14ac:dyDescent="0.2">
      <c r="A350" s="14"/>
      <c r="B350" s="13" t="s">
        <v>216</v>
      </c>
      <c r="C350" s="12" t="s">
        <v>217</v>
      </c>
      <c r="D350" s="11" t="s">
        <v>31</v>
      </c>
      <c r="E350" s="10">
        <v>0.1</v>
      </c>
      <c r="F350" s="10">
        <f t="shared" si="34"/>
        <v>0.1</v>
      </c>
      <c r="G350" s="9">
        <v>65000</v>
      </c>
      <c r="H350" s="8">
        <f t="shared" si="35"/>
        <v>6500</v>
      </c>
    </row>
    <row r="351" spans="1:8" s="1" customFormat="1" ht="33.75" x14ac:dyDescent="0.2">
      <c r="A351" s="14"/>
      <c r="B351" s="13" t="s">
        <v>218</v>
      </c>
      <c r="C351" s="12" t="s">
        <v>219</v>
      </c>
      <c r="D351" s="11" t="s">
        <v>31</v>
      </c>
      <c r="E351" s="10">
        <v>0.09</v>
      </c>
      <c r="F351" s="10">
        <f t="shared" si="34"/>
        <v>0.09</v>
      </c>
      <c r="G351" s="9">
        <v>65000</v>
      </c>
      <c r="H351" s="8">
        <f t="shared" si="35"/>
        <v>5850</v>
      </c>
    </row>
    <row r="352" spans="1:8" s="1" customFormat="1" ht="33.75" x14ac:dyDescent="0.2">
      <c r="A352" s="14"/>
      <c r="B352" s="13" t="s">
        <v>220</v>
      </c>
      <c r="C352" s="12" t="s">
        <v>221</v>
      </c>
      <c r="D352" s="11" t="s">
        <v>31</v>
      </c>
      <c r="E352" s="10">
        <v>1</v>
      </c>
      <c r="F352" s="10">
        <f t="shared" si="34"/>
        <v>1</v>
      </c>
      <c r="G352" s="9">
        <v>65000</v>
      </c>
      <c r="H352" s="8">
        <f t="shared" si="35"/>
        <v>65000</v>
      </c>
    </row>
    <row r="353" spans="1:8" s="1" customFormat="1" ht="33.75" x14ac:dyDescent="0.2">
      <c r="A353" s="6"/>
      <c r="B353" s="5" t="s">
        <v>222</v>
      </c>
      <c r="C353" s="16" t="s">
        <v>229</v>
      </c>
      <c r="D353" s="3" t="s">
        <v>55</v>
      </c>
      <c r="E353" s="143">
        <v>0.01</v>
      </c>
      <c r="F353" s="144"/>
      <c r="G353" s="15"/>
      <c r="H353" s="2"/>
    </row>
    <row r="354" spans="1:8" s="1" customFormat="1" ht="22.5" x14ac:dyDescent="0.2">
      <c r="A354" s="14"/>
      <c r="B354" s="13" t="s">
        <v>6</v>
      </c>
      <c r="C354" s="12" t="s">
        <v>7</v>
      </c>
      <c r="D354" s="70" t="s">
        <v>8</v>
      </c>
      <c r="E354" s="10">
        <v>39.51</v>
      </c>
      <c r="F354" s="10">
        <f>$E$353*E354</f>
        <v>0.39510000000000001</v>
      </c>
      <c r="G354" s="71">
        <f>G9</f>
        <v>0</v>
      </c>
      <c r="H354" s="8">
        <f>G354*F354</f>
        <v>0</v>
      </c>
    </row>
    <row r="355" spans="1:8" s="1" customFormat="1" x14ac:dyDescent="0.2">
      <c r="A355" s="14"/>
      <c r="B355" s="13" t="s">
        <v>223</v>
      </c>
      <c r="C355" s="12" t="s">
        <v>224</v>
      </c>
      <c r="D355" s="11" t="s">
        <v>10</v>
      </c>
      <c r="E355" s="10">
        <v>9.07</v>
      </c>
      <c r="F355" s="10">
        <f>$E$353*E355</f>
        <v>9.0700000000000003E-2</v>
      </c>
      <c r="G355" s="9">
        <v>1095</v>
      </c>
      <c r="H355" s="8">
        <f>G355*F355</f>
        <v>99.316500000000005</v>
      </c>
    </row>
    <row r="356" spans="1:8" s="1" customFormat="1" ht="22.5" x14ac:dyDescent="0.2">
      <c r="A356" s="14"/>
      <c r="B356" s="13" t="s">
        <v>17</v>
      </c>
      <c r="C356" s="12" t="s">
        <v>18</v>
      </c>
      <c r="D356" s="11" t="s">
        <v>10</v>
      </c>
      <c r="E356" s="10">
        <v>1.27</v>
      </c>
      <c r="F356" s="10">
        <f>$E$353*E356</f>
        <v>1.2700000000000001E-2</v>
      </c>
      <c r="G356" s="9">
        <v>27817</v>
      </c>
      <c r="H356" s="8">
        <f>G356*F356</f>
        <v>353.27590000000004</v>
      </c>
    </row>
    <row r="357" spans="1:8" s="1" customFormat="1" x14ac:dyDescent="0.2">
      <c r="A357" s="14"/>
      <c r="B357" s="13" t="s">
        <v>107</v>
      </c>
      <c r="C357" s="12" t="s">
        <v>30</v>
      </c>
      <c r="D357" s="11" t="s">
        <v>31</v>
      </c>
      <c r="E357" s="10">
        <v>3.5</v>
      </c>
      <c r="F357" s="10">
        <f>$E$353*E357</f>
        <v>3.5000000000000003E-2</v>
      </c>
      <c r="G357" s="9">
        <v>0</v>
      </c>
      <c r="H357" s="8">
        <f>G357*F357</f>
        <v>0</v>
      </c>
    </row>
    <row r="358" spans="1:8" s="1" customFormat="1" ht="22.5" x14ac:dyDescent="0.2">
      <c r="A358" s="14"/>
      <c r="B358" s="13" t="s">
        <v>225</v>
      </c>
      <c r="C358" s="12" t="s">
        <v>226</v>
      </c>
      <c r="D358" s="11" t="s">
        <v>31</v>
      </c>
      <c r="E358" s="10">
        <v>2.04</v>
      </c>
      <c r="F358" s="10">
        <f>$E$353*E358</f>
        <v>2.0400000000000001E-2</v>
      </c>
      <c r="G358" s="9">
        <v>500000</v>
      </c>
      <c r="H358" s="8">
        <f>G358*F358</f>
        <v>10200</v>
      </c>
    </row>
    <row r="359" spans="1:8" s="1" customFormat="1" ht="45" x14ac:dyDescent="0.2">
      <c r="A359" s="6"/>
      <c r="B359" s="5" t="s">
        <v>227</v>
      </c>
      <c r="C359" s="16" t="s">
        <v>235</v>
      </c>
      <c r="D359" s="3" t="s">
        <v>55</v>
      </c>
      <c r="E359" s="143">
        <v>0.01</v>
      </c>
      <c r="F359" s="144"/>
      <c r="G359" s="15"/>
      <c r="H359" s="2"/>
    </row>
    <row r="360" spans="1:8" s="1" customFormat="1" ht="22.5" x14ac:dyDescent="0.2">
      <c r="A360" s="14"/>
      <c r="B360" s="13" t="s">
        <v>6</v>
      </c>
      <c r="C360" s="12" t="s">
        <v>7</v>
      </c>
      <c r="D360" s="70" t="s">
        <v>8</v>
      </c>
      <c r="E360" s="10">
        <v>8</v>
      </c>
      <c r="F360" s="10">
        <f>$E$359*E360</f>
        <v>0.08</v>
      </c>
      <c r="G360" s="71">
        <f>G9</f>
        <v>0</v>
      </c>
      <c r="H360" s="8">
        <f>G360*F360</f>
        <v>0</v>
      </c>
    </row>
    <row r="361" spans="1:8" s="1" customFormat="1" x14ac:dyDescent="0.2">
      <c r="A361" s="14"/>
      <c r="B361" s="13" t="s">
        <v>223</v>
      </c>
      <c r="C361" s="12" t="s">
        <v>224</v>
      </c>
      <c r="D361" s="11" t="s">
        <v>10</v>
      </c>
      <c r="E361" s="10">
        <v>37.119999999999997</v>
      </c>
      <c r="F361" s="10">
        <f>$E$359*E361</f>
        <v>0.37119999999999997</v>
      </c>
      <c r="G361" s="9">
        <v>1095</v>
      </c>
      <c r="H361" s="8">
        <f>G361*F361</f>
        <v>406.464</v>
      </c>
    </row>
    <row r="362" spans="1:8" s="1" customFormat="1" ht="22.5" x14ac:dyDescent="0.2">
      <c r="A362" s="14"/>
      <c r="B362" s="13" t="s">
        <v>17</v>
      </c>
      <c r="C362" s="12" t="s">
        <v>18</v>
      </c>
      <c r="D362" s="11" t="s">
        <v>10</v>
      </c>
      <c r="E362" s="10">
        <v>3.36</v>
      </c>
      <c r="F362" s="10">
        <f>$E$359*E362</f>
        <v>3.3599999999999998E-2</v>
      </c>
      <c r="G362" s="9">
        <v>27817</v>
      </c>
      <c r="H362" s="8">
        <f>G362*F362</f>
        <v>934.6511999999999</v>
      </c>
    </row>
    <row r="363" spans="1:8" s="1" customFormat="1" ht="22.5" x14ac:dyDescent="0.2">
      <c r="A363" s="14"/>
      <c r="B363" s="13" t="s">
        <v>225</v>
      </c>
      <c r="C363" s="12" t="s">
        <v>226</v>
      </c>
      <c r="D363" s="11" t="s">
        <v>31</v>
      </c>
      <c r="E363" s="10">
        <v>8.16</v>
      </c>
      <c r="F363" s="10">
        <f>$E$359*E363</f>
        <v>8.1600000000000006E-2</v>
      </c>
      <c r="G363" s="9">
        <v>500000</v>
      </c>
      <c r="H363" s="8">
        <f>G363*F363</f>
        <v>40800</v>
      </c>
    </row>
    <row r="364" spans="1:8" s="1" customFormat="1" ht="45" x14ac:dyDescent="0.2">
      <c r="A364" s="6"/>
      <c r="B364" s="5" t="s">
        <v>274</v>
      </c>
      <c r="C364" s="16" t="s">
        <v>275</v>
      </c>
      <c r="D364" s="3" t="s">
        <v>58</v>
      </c>
      <c r="E364" s="143">
        <v>0.01</v>
      </c>
      <c r="F364" s="144"/>
      <c r="G364" s="15"/>
      <c r="H364" s="2"/>
    </row>
    <row r="365" spans="1:8" s="1" customFormat="1" ht="22.5" x14ac:dyDescent="0.2">
      <c r="A365" s="14"/>
      <c r="B365" s="13" t="s">
        <v>6</v>
      </c>
      <c r="C365" s="12" t="s">
        <v>7</v>
      </c>
      <c r="D365" s="70" t="s">
        <v>8</v>
      </c>
      <c r="E365" s="10">
        <v>149</v>
      </c>
      <c r="F365" s="10">
        <f>$E$364*E365</f>
        <v>1.49</v>
      </c>
      <c r="G365" s="71">
        <f>G9</f>
        <v>0</v>
      </c>
      <c r="H365" s="8">
        <f>G365*F365</f>
        <v>0</v>
      </c>
    </row>
    <row r="366" spans="1:8" s="1" customFormat="1" ht="45" x14ac:dyDescent="0.2">
      <c r="A366" s="14"/>
      <c r="B366" s="13" t="s">
        <v>276</v>
      </c>
      <c r="C366" s="12" t="s">
        <v>277</v>
      </c>
      <c r="D366" s="11" t="s">
        <v>10</v>
      </c>
      <c r="E366" s="10">
        <v>7.55</v>
      </c>
      <c r="F366" s="10">
        <f t="shared" ref="F366:F374" si="36">$E$364*E366</f>
        <v>7.5499999999999998E-2</v>
      </c>
      <c r="G366" s="9">
        <v>23180</v>
      </c>
      <c r="H366" s="8">
        <f t="shared" ref="H366:H374" si="37">G366*F366</f>
        <v>1750.09</v>
      </c>
    </row>
    <row r="367" spans="1:8" s="1" customFormat="1" ht="56.25" x14ac:dyDescent="0.2">
      <c r="A367" s="14"/>
      <c r="B367" s="13" t="s">
        <v>13</v>
      </c>
      <c r="C367" s="12" t="s">
        <v>14</v>
      </c>
      <c r="D367" s="11" t="s">
        <v>10</v>
      </c>
      <c r="E367" s="10">
        <v>23.09</v>
      </c>
      <c r="F367" s="10">
        <f t="shared" si="36"/>
        <v>0.23089999999999999</v>
      </c>
      <c r="G367" s="9">
        <v>252064</v>
      </c>
      <c r="H367" s="8">
        <f t="shared" si="37"/>
        <v>58201.577599999997</v>
      </c>
    </row>
    <row r="368" spans="1:8" s="1" customFormat="1" x14ac:dyDescent="0.2">
      <c r="A368" s="14"/>
      <c r="B368" s="13" t="s">
        <v>278</v>
      </c>
      <c r="C368" s="12" t="s">
        <v>279</v>
      </c>
      <c r="D368" s="11" t="s">
        <v>10</v>
      </c>
      <c r="E368" s="10">
        <v>0.52</v>
      </c>
      <c r="F368" s="10">
        <f t="shared" si="36"/>
        <v>5.2000000000000006E-3</v>
      </c>
      <c r="G368" s="9">
        <v>10933</v>
      </c>
      <c r="H368" s="8">
        <f t="shared" si="37"/>
        <v>56.851600000000005</v>
      </c>
    </row>
    <row r="369" spans="1:8" s="1" customFormat="1" ht="22.5" x14ac:dyDescent="0.2">
      <c r="A369" s="14"/>
      <c r="B369" s="13" t="s">
        <v>21</v>
      </c>
      <c r="C369" s="12" t="s">
        <v>20</v>
      </c>
      <c r="D369" s="11" t="s">
        <v>10</v>
      </c>
      <c r="E369" s="10">
        <v>0.78</v>
      </c>
      <c r="F369" s="10">
        <f t="shared" si="36"/>
        <v>7.8000000000000005E-3</v>
      </c>
      <c r="G369" s="9">
        <v>107733</v>
      </c>
      <c r="H369" s="8">
        <f t="shared" si="37"/>
        <v>840.31740000000002</v>
      </c>
    </row>
    <row r="370" spans="1:8" s="1" customFormat="1" ht="22.5" x14ac:dyDescent="0.2">
      <c r="A370" s="14"/>
      <c r="B370" s="13" t="s">
        <v>280</v>
      </c>
      <c r="C370" s="12" t="s">
        <v>281</v>
      </c>
      <c r="D370" s="11" t="s">
        <v>282</v>
      </c>
      <c r="E370" s="10">
        <v>2.1000000000000001E-2</v>
      </c>
      <c r="F370" s="10">
        <f t="shared" si="36"/>
        <v>2.1000000000000001E-4</v>
      </c>
      <c r="G370" s="9">
        <v>1500000</v>
      </c>
      <c r="H370" s="8">
        <f t="shared" si="37"/>
        <v>315</v>
      </c>
    </row>
    <row r="371" spans="1:8" s="1" customFormat="1" ht="22.5" x14ac:dyDescent="0.2">
      <c r="A371" s="14"/>
      <c r="B371" s="13" t="s">
        <v>87</v>
      </c>
      <c r="C371" s="12" t="s">
        <v>88</v>
      </c>
      <c r="D371" s="11" t="s">
        <v>31</v>
      </c>
      <c r="E371" s="10">
        <v>8.9999999999999993E-3</v>
      </c>
      <c r="F371" s="10">
        <f t="shared" si="36"/>
        <v>8.9999999999999992E-5</v>
      </c>
      <c r="G371" s="9">
        <v>450000</v>
      </c>
      <c r="H371" s="8">
        <f t="shared" si="37"/>
        <v>40.5</v>
      </c>
    </row>
    <row r="372" spans="1:8" s="1" customFormat="1" ht="22.5" x14ac:dyDescent="0.2">
      <c r="A372" s="14"/>
      <c r="B372" s="13" t="s">
        <v>283</v>
      </c>
      <c r="C372" s="12" t="s">
        <v>284</v>
      </c>
      <c r="D372" s="11" t="s">
        <v>34</v>
      </c>
      <c r="E372" s="10">
        <v>2E-3</v>
      </c>
      <c r="F372" s="10">
        <f t="shared" si="36"/>
        <v>2.0000000000000002E-5</v>
      </c>
      <c r="G372" s="9">
        <v>6500000</v>
      </c>
      <c r="H372" s="8">
        <f t="shared" si="37"/>
        <v>130</v>
      </c>
    </row>
    <row r="373" spans="1:8" s="1" customFormat="1" x14ac:dyDescent="0.2">
      <c r="A373" s="14"/>
      <c r="B373" s="13" t="s">
        <v>285</v>
      </c>
      <c r="C373" s="12" t="s">
        <v>286</v>
      </c>
      <c r="D373" s="11" t="s">
        <v>34</v>
      </c>
      <c r="E373" s="10">
        <v>1.2E-2</v>
      </c>
      <c r="F373" s="10">
        <f t="shared" si="36"/>
        <v>1.2E-4</v>
      </c>
      <c r="G373" s="9">
        <v>18000000</v>
      </c>
      <c r="H373" s="8">
        <f t="shared" si="37"/>
        <v>2160</v>
      </c>
    </row>
    <row r="374" spans="1:8" s="1" customFormat="1" x14ac:dyDescent="0.2">
      <c r="A374" s="14"/>
      <c r="B374" s="13" t="s">
        <v>233</v>
      </c>
      <c r="C374" s="12" t="s">
        <v>287</v>
      </c>
      <c r="D374" s="11" t="s">
        <v>31</v>
      </c>
      <c r="E374" s="10">
        <v>1.38</v>
      </c>
      <c r="F374" s="10">
        <f t="shared" si="36"/>
        <v>1.38E-2</v>
      </c>
      <c r="G374" s="9">
        <v>410000</v>
      </c>
      <c r="H374" s="8">
        <f t="shared" si="37"/>
        <v>5658</v>
      </c>
    </row>
    <row r="375" spans="1:8" s="1" customFormat="1" ht="22.5" x14ac:dyDescent="0.2">
      <c r="A375" s="6"/>
      <c r="B375" s="5" t="s">
        <v>288</v>
      </c>
      <c r="C375" s="16" t="s">
        <v>289</v>
      </c>
      <c r="D375" s="3" t="s">
        <v>147</v>
      </c>
      <c r="E375" s="143">
        <v>1</v>
      </c>
      <c r="F375" s="144"/>
      <c r="G375" s="15">
        <v>53219</v>
      </c>
      <c r="H375" s="2">
        <f>G375*E375</f>
        <v>53219</v>
      </c>
    </row>
    <row r="376" spans="1:8" s="1" customFormat="1" ht="22.5" x14ac:dyDescent="0.2">
      <c r="A376" s="6"/>
      <c r="B376" s="5" t="s">
        <v>290</v>
      </c>
      <c r="C376" s="16" t="s">
        <v>291</v>
      </c>
      <c r="D376" s="3" t="s">
        <v>292</v>
      </c>
      <c r="E376" s="143">
        <v>0.01</v>
      </c>
      <c r="F376" s="144"/>
      <c r="G376" s="15">
        <v>1100000</v>
      </c>
      <c r="H376" s="2">
        <f>G376*E376</f>
        <v>11000</v>
      </c>
    </row>
    <row r="377" spans="1:8" s="1" customFormat="1" ht="22.5" x14ac:dyDescent="0.2">
      <c r="A377" s="6"/>
      <c r="B377" s="5" t="s">
        <v>293</v>
      </c>
      <c r="C377" s="16" t="s">
        <v>294</v>
      </c>
      <c r="D377" s="3" t="s">
        <v>25</v>
      </c>
      <c r="E377" s="143">
        <v>1</v>
      </c>
      <c r="F377" s="144"/>
      <c r="G377" s="15">
        <v>18500</v>
      </c>
      <c r="H377" s="2">
        <f>G377*E377</f>
        <v>18500</v>
      </c>
    </row>
    <row r="378" spans="1:8" s="1" customFormat="1" ht="45" x14ac:dyDescent="0.2">
      <c r="A378" s="6"/>
      <c r="B378" s="5" t="s">
        <v>295</v>
      </c>
      <c r="C378" s="16" t="s">
        <v>296</v>
      </c>
      <c r="D378" s="3" t="s">
        <v>297</v>
      </c>
      <c r="E378" s="143">
        <v>0.01</v>
      </c>
      <c r="F378" s="144"/>
      <c r="G378" s="15"/>
      <c r="H378" s="2"/>
    </row>
    <row r="379" spans="1:8" s="1" customFormat="1" ht="22.5" x14ac:dyDescent="0.2">
      <c r="A379" s="14"/>
      <c r="B379" s="13" t="s">
        <v>6</v>
      </c>
      <c r="C379" s="12" t="s">
        <v>7</v>
      </c>
      <c r="D379" s="70" t="s">
        <v>8</v>
      </c>
      <c r="E379" s="10">
        <v>71</v>
      </c>
      <c r="F379" s="10">
        <f>$E$378*E379</f>
        <v>0.71</v>
      </c>
      <c r="G379" s="71">
        <f>G9</f>
        <v>0</v>
      </c>
      <c r="H379" s="8">
        <f>G379*F379</f>
        <v>0</v>
      </c>
    </row>
    <row r="380" spans="1:8" s="1" customFormat="1" ht="22.5" x14ac:dyDescent="0.2">
      <c r="A380" s="14"/>
      <c r="B380" s="13" t="s">
        <v>298</v>
      </c>
      <c r="C380" s="12" t="s">
        <v>299</v>
      </c>
      <c r="D380" s="11" t="s">
        <v>10</v>
      </c>
      <c r="E380" s="10">
        <v>11.6</v>
      </c>
      <c r="F380" s="10">
        <f>$E$378*E380</f>
        <v>0.11599999999999999</v>
      </c>
      <c r="G380" s="9">
        <v>8901</v>
      </c>
      <c r="H380" s="8">
        <f>G380*F380</f>
        <v>1032.5159999999998</v>
      </c>
    </row>
    <row r="381" spans="1:8" s="1" customFormat="1" ht="22.5" x14ac:dyDescent="0.2">
      <c r="A381" s="14"/>
      <c r="B381" s="13" t="s">
        <v>21</v>
      </c>
      <c r="C381" s="12" t="s">
        <v>20</v>
      </c>
      <c r="D381" s="11" t="s">
        <v>10</v>
      </c>
      <c r="E381" s="10">
        <v>0.34</v>
      </c>
      <c r="F381" s="10">
        <f>$E$378*E381</f>
        <v>3.4000000000000002E-3</v>
      </c>
      <c r="G381" s="9">
        <v>107733</v>
      </c>
      <c r="H381" s="8">
        <f>G381*F381</f>
        <v>366.29220000000004</v>
      </c>
    </row>
    <row r="382" spans="1:8" s="1" customFormat="1" x14ac:dyDescent="0.2">
      <c r="A382" s="14"/>
      <c r="B382" s="13" t="s">
        <v>285</v>
      </c>
      <c r="C382" s="12" t="s">
        <v>286</v>
      </c>
      <c r="D382" s="11" t="s">
        <v>34</v>
      </c>
      <c r="E382" s="10">
        <v>0.02</v>
      </c>
      <c r="F382" s="10">
        <f>$E$378*E382</f>
        <v>2.0000000000000001E-4</v>
      </c>
      <c r="G382" s="9">
        <v>18000000</v>
      </c>
      <c r="H382" s="8">
        <f>G382*F382</f>
        <v>3600</v>
      </c>
    </row>
    <row r="383" spans="1:8" s="1" customFormat="1" ht="22.5" x14ac:dyDescent="0.2">
      <c r="A383" s="6"/>
      <c r="B383" s="5" t="s">
        <v>290</v>
      </c>
      <c r="C383" s="16" t="s">
        <v>291</v>
      </c>
      <c r="D383" s="3" t="s">
        <v>292</v>
      </c>
      <c r="E383" s="143">
        <v>0.19850000000000001</v>
      </c>
      <c r="F383" s="144"/>
      <c r="G383" s="15">
        <v>1100000</v>
      </c>
      <c r="H383" s="2">
        <f>G383*E383</f>
        <v>218350</v>
      </c>
    </row>
    <row r="384" spans="1:8" s="1" customFormat="1" ht="22.5" x14ac:dyDescent="0.2">
      <c r="A384" s="6"/>
      <c r="B384" s="5" t="s">
        <v>300</v>
      </c>
      <c r="C384" s="16" t="s">
        <v>301</v>
      </c>
      <c r="D384" s="3" t="s">
        <v>40</v>
      </c>
      <c r="E384" s="143">
        <v>2</v>
      </c>
      <c r="F384" s="144"/>
      <c r="G384" s="15">
        <v>65000</v>
      </c>
      <c r="H384" s="2">
        <f>G384*E384</f>
        <v>130000</v>
      </c>
    </row>
    <row r="385" spans="1:8" s="1" customFormat="1" ht="22.5" x14ac:dyDescent="0.2">
      <c r="A385" s="6"/>
      <c r="B385" s="5" t="s">
        <v>302</v>
      </c>
      <c r="C385" s="16" t="s">
        <v>303</v>
      </c>
      <c r="D385" s="3" t="s">
        <v>40</v>
      </c>
      <c r="E385" s="143">
        <v>1</v>
      </c>
      <c r="F385" s="144"/>
      <c r="G385" s="15">
        <v>250000</v>
      </c>
      <c r="H385" s="2">
        <f>G385*E385</f>
        <v>250000</v>
      </c>
    </row>
    <row r="386" spans="1:8" s="1" customFormat="1" x14ac:dyDescent="0.2">
      <c r="A386" s="35"/>
      <c r="B386" s="140"/>
      <c r="C386" s="141"/>
      <c r="D386" s="141"/>
      <c r="E386" s="141"/>
      <c r="F386" s="141"/>
      <c r="G386" s="142"/>
      <c r="H386" s="7"/>
    </row>
    <row r="387" spans="1:8" s="1" customFormat="1" x14ac:dyDescent="0.2">
      <c r="A387" s="6"/>
      <c r="B387" s="5"/>
      <c r="C387" s="4" t="s">
        <v>54</v>
      </c>
      <c r="D387" s="3"/>
      <c r="E387" s="3"/>
      <c r="F387" s="3"/>
      <c r="G387" s="3"/>
      <c r="H387" s="2"/>
    </row>
    <row r="388" spans="1:8" s="1" customFormat="1" ht="12.75" customHeight="1" x14ac:dyDescent="0.2">
      <c r="A388" s="6"/>
      <c r="B388" s="5"/>
      <c r="C388" s="4" t="s">
        <v>53</v>
      </c>
      <c r="D388" s="3" t="s">
        <v>52</v>
      </c>
      <c r="E388" s="3"/>
      <c r="F388" s="3"/>
      <c r="G388" s="3"/>
      <c r="H388" s="2">
        <f>F379+F365+F360+F354+F344+F339+F333+F323+F321</f>
        <v>9.7015999999999991</v>
      </c>
    </row>
    <row r="389" spans="1:8" s="1" customFormat="1" x14ac:dyDescent="0.2">
      <c r="A389" s="6"/>
      <c r="B389" s="5"/>
      <c r="C389" s="4" t="s">
        <v>51</v>
      </c>
      <c r="D389" s="3" t="s">
        <v>22</v>
      </c>
      <c r="E389" s="3"/>
      <c r="F389" s="3"/>
      <c r="G389" s="3"/>
      <c r="H389" s="2">
        <f>H388*G321</f>
        <v>0</v>
      </c>
    </row>
    <row r="390" spans="1:8" s="1" customFormat="1" x14ac:dyDescent="0.2">
      <c r="A390" s="6"/>
      <c r="B390" s="5"/>
      <c r="C390" s="4" t="s">
        <v>50</v>
      </c>
      <c r="D390" s="3" t="s">
        <v>22</v>
      </c>
      <c r="E390" s="3"/>
      <c r="F390" s="3"/>
      <c r="G390" s="3"/>
      <c r="H390" s="2">
        <f>H381+H380+H369+H368+H367+H366+H362+H361+H356+H355+H347+H346+H345+H341+H340+H335+H334+H326+H325+H324</f>
        <v>212227.16850000003</v>
      </c>
    </row>
    <row r="391" spans="1:8" s="1" customFormat="1" x14ac:dyDescent="0.2">
      <c r="A391" s="6"/>
      <c r="B391" s="5"/>
      <c r="C391" s="4" t="s">
        <v>49</v>
      </c>
      <c r="D391" s="3" t="s">
        <v>22</v>
      </c>
      <c r="E391" s="3"/>
      <c r="F391" s="3"/>
      <c r="G391" s="3"/>
      <c r="H391" s="2">
        <f>H385+H384+H383+H382+H377+H376+H375+H374+H373+H372+H371+H370+H363+H358+H352+H351+H350+H349+H342+H337+H331+H330+H329+H328</f>
        <v>963972.5</v>
      </c>
    </row>
    <row r="392" spans="1:8" s="1" customFormat="1" x14ac:dyDescent="0.2">
      <c r="A392" s="6"/>
      <c r="B392" s="5"/>
      <c r="C392" s="4" t="s">
        <v>305</v>
      </c>
      <c r="D392" s="3" t="s">
        <v>22</v>
      </c>
      <c r="E392" s="68">
        <f>'Приложение №2'!$D$16</f>
        <v>0</v>
      </c>
      <c r="F392" s="3"/>
      <c r="G392" s="3"/>
      <c r="H392" s="2">
        <f>H391*E392</f>
        <v>0</v>
      </c>
    </row>
    <row r="393" spans="1:8" s="1" customFormat="1" x14ac:dyDescent="0.2">
      <c r="A393" s="48"/>
      <c r="B393" s="49"/>
      <c r="C393" s="64" t="s">
        <v>48</v>
      </c>
      <c r="D393" s="51" t="s">
        <v>22</v>
      </c>
      <c r="E393" s="51"/>
      <c r="F393" s="51"/>
      <c r="G393" s="51"/>
      <c r="H393" s="53">
        <f>H392+H391+H390+H389</f>
        <v>1176199.6685000001</v>
      </c>
    </row>
    <row r="394" spans="1:8" s="1" customFormat="1" x14ac:dyDescent="0.2">
      <c r="A394" s="60"/>
      <c r="B394" s="60"/>
      <c r="C394" s="61"/>
      <c r="D394" s="62"/>
      <c r="E394" s="62"/>
      <c r="F394" s="62"/>
      <c r="G394" s="62"/>
      <c r="H394" s="63"/>
    </row>
    <row r="395" spans="1:8" s="1" customFormat="1" x14ac:dyDescent="0.2">
      <c r="A395" s="60"/>
      <c r="B395" s="60"/>
      <c r="C395" s="61" t="s">
        <v>327</v>
      </c>
      <c r="D395" s="51" t="s">
        <v>22</v>
      </c>
      <c r="E395" s="66">
        <f>'Приложение №2'!$D$15</f>
        <v>0</v>
      </c>
      <c r="F395" s="62"/>
      <c r="G395" s="62"/>
      <c r="H395" s="63">
        <f>H393*E395</f>
        <v>0</v>
      </c>
    </row>
    <row r="396" spans="1:8" s="1" customFormat="1" x14ac:dyDescent="0.2">
      <c r="A396" s="60"/>
      <c r="B396" s="60"/>
      <c r="C396" s="61" t="s">
        <v>9</v>
      </c>
      <c r="D396" s="51" t="s">
        <v>22</v>
      </c>
      <c r="E396" s="62"/>
      <c r="F396" s="62"/>
      <c r="G396" s="62"/>
      <c r="H396" s="63">
        <f>H395+H393</f>
        <v>1176199.6685000001</v>
      </c>
    </row>
    <row r="397" spans="1:8" s="1" customFormat="1" x14ac:dyDescent="0.2">
      <c r="A397" s="60"/>
      <c r="B397" s="60"/>
      <c r="C397" s="61"/>
      <c r="D397" s="62"/>
      <c r="E397" s="62"/>
      <c r="F397" s="62"/>
      <c r="G397" s="62"/>
      <c r="H397" s="63"/>
    </row>
    <row r="398" spans="1:8" s="1" customFormat="1" x14ac:dyDescent="0.2">
      <c r="A398" s="60"/>
      <c r="B398" s="60"/>
      <c r="C398" s="61" t="s">
        <v>329</v>
      </c>
      <c r="D398" s="51" t="s">
        <v>22</v>
      </c>
      <c r="E398" s="65">
        <f>'Приложение №2'!$D$18</f>
        <v>0</v>
      </c>
      <c r="F398" s="62"/>
      <c r="G398" s="62"/>
      <c r="H398" s="63">
        <f>H396*E398</f>
        <v>0</v>
      </c>
    </row>
    <row r="399" spans="1:8" s="1" customFormat="1" x14ac:dyDescent="0.2">
      <c r="A399" s="60"/>
      <c r="B399" s="60"/>
      <c r="C399" s="61" t="s">
        <v>48</v>
      </c>
      <c r="D399" s="51" t="s">
        <v>22</v>
      </c>
      <c r="E399" s="62"/>
      <c r="F399" s="62"/>
      <c r="G399" s="62"/>
      <c r="H399" s="63">
        <f>H398+H396</f>
        <v>1176199.6685000001</v>
      </c>
    </row>
    <row r="400" spans="1:8" s="1" customFormat="1" x14ac:dyDescent="0.2">
      <c r="A400" s="60"/>
      <c r="B400" s="60"/>
      <c r="C400" s="61"/>
      <c r="D400" s="62"/>
      <c r="E400" s="62"/>
      <c r="F400" s="62"/>
      <c r="G400" s="62"/>
      <c r="H400" s="63"/>
    </row>
    <row r="401" spans="1:8" s="1" customFormat="1" ht="20.25" customHeight="1" x14ac:dyDescent="0.2">
      <c r="A401" s="137" t="s">
        <v>304</v>
      </c>
      <c r="B401" s="138"/>
      <c r="C401" s="138"/>
      <c r="D401" s="138"/>
      <c r="E401" s="138"/>
      <c r="F401" s="138"/>
      <c r="G401" s="138"/>
      <c r="H401" s="139"/>
    </row>
    <row r="402" spans="1:8" s="1" customFormat="1" x14ac:dyDescent="0.2">
      <c r="A402" s="60"/>
      <c r="B402" s="60"/>
      <c r="C402" s="61"/>
      <c r="D402" s="62"/>
      <c r="E402" s="62"/>
      <c r="F402" s="62"/>
      <c r="G402" s="62"/>
      <c r="H402" s="63"/>
    </row>
    <row r="403" spans="1:8" s="1" customFormat="1" x14ac:dyDescent="0.2">
      <c r="A403" s="6"/>
      <c r="B403" s="5"/>
      <c r="C403" s="4" t="s">
        <v>54</v>
      </c>
      <c r="D403" s="3"/>
      <c r="E403" s="3"/>
      <c r="F403" s="3"/>
      <c r="G403" s="3"/>
      <c r="H403" s="2"/>
    </row>
    <row r="404" spans="1:8" s="1" customFormat="1" ht="22.5" x14ac:dyDescent="0.2">
      <c r="A404" s="6"/>
      <c r="B404" s="5"/>
      <c r="C404" s="4" t="s">
        <v>53</v>
      </c>
      <c r="D404" s="3" t="s">
        <v>52</v>
      </c>
      <c r="E404" s="3"/>
      <c r="F404" s="3"/>
      <c r="G404" s="3"/>
      <c r="H404" s="2">
        <f>H388+H307+H236+H149+H74</f>
        <v>684.29884200000004</v>
      </c>
    </row>
    <row r="405" spans="1:8" s="1" customFormat="1" x14ac:dyDescent="0.2">
      <c r="A405" s="6"/>
      <c r="B405" s="5"/>
      <c r="C405" s="4" t="s">
        <v>51</v>
      </c>
      <c r="D405" s="3" t="s">
        <v>22</v>
      </c>
      <c r="E405" s="3"/>
      <c r="F405" s="3"/>
      <c r="G405" s="3"/>
      <c r="H405" s="2">
        <f>H404*G9</f>
        <v>0</v>
      </c>
    </row>
    <row r="406" spans="1:8" s="1" customFormat="1" x14ac:dyDescent="0.2">
      <c r="A406" s="6"/>
      <c r="B406" s="5"/>
      <c r="C406" s="4" t="s">
        <v>50</v>
      </c>
      <c r="D406" s="3" t="s">
        <v>22</v>
      </c>
      <c r="E406" s="3"/>
      <c r="F406" s="3"/>
      <c r="G406" s="3"/>
      <c r="H406" s="2">
        <f>H390+H309+H238+H151+H76</f>
        <v>1356891.47811</v>
      </c>
    </row>
    <row r="407" spans="1:8" s="1" customFormat="1" x14ac:dyDescent="0.2">
      <c r="A407" s="6"/>
      <c r="B407" s="5"/>
      <c r="C407" s="4" t="s">
        <v>49</v>
      </c>
      <c r="D407" s="3" t="s">
        <v>22</v>
      </c>
      <c r="E407" s="3"/>
      <c r="F407" s="3"/>
      <c r="G407" s="3"/>
      <c r="H407" s="2">
        <f>H391+H310+H239+H152+H77</f>
        <v>53503766.737199992</v>
      </c>
    </row>
    <row r="408" spans="1:8" s="1" customFormat="1" x14ac:dyDescent="0.2">
      <c r="A408" s="6"/>
      <c r="B408" s="5"/>
      <c r="C408" s="4" t="s">
        <v>148</v>
      </c>
      <c r="D408" s="3" t="s">
        <v>22</v>
      </c>
      <c r="E408" s="68">
        <f>'Приложение №2'!$D$16</f>
        <v>0</v>
      </c>
      <c r="F408" s="3"/>
      <c r="G408" s="3"/>
      <c r="H408" s="2">
        <f>H407*E408</f>
        <v>0</v>
      </c>
    </row>
    <row r="409" spans="1:8" s="1" customFormat="1" x14ac:dyDescent="0.2">
      <c r="A409" s="6"/>
      <c r="B409" s="5"/>
      <c r="C409" s="4" t="s">
        <v>48</v>
      </c>
      <c r="D409" s="3" t="s">
        <v>22</v>
      </c>
      <c r="E409" s="3"/>
      <c r="F409" s="3"/>
      <c r="G409" s="3"/>
      <c r="H409" s="2">
        <f>H408+H407+H406+H405</f>
        <v>54860658.215309992</v>
      </c>
    </row>
    <row r="410" spans="1:8" s="1" customFormat="1" x14ac:dyDescent="0.2">
      <c r="A410" s="34"/>
      <c r="B410" s="140"/>
      <c r="C410" s="141"/>
      <c r="D410" s="141"/>
      <c r="E410" s="141"/>
      <c r="F410" s="141"/>
      <c r="G410" s="142"/>
      <c r="H410" s="7"/>
    </row>
    <row r="411" spans="1:8" s="1" customFormat="1" x14ac:dyDescent="0.2">
      <c r="A411" s="6"/>
      <c r="B411" s="5"/>
      <c r="C411" s="4" t="s">
        <v>149</v>
      </c>
      <c r="D411" s="3" t="s">
        <v>22</v>
      </c>
      <c r="E411" s="69">
        <f>'Приложение №2'!$D$15</f>
        <v>0</v>
      </c>
      <c r="F411" s="3"/>
      <c r="G411" s="3"/>
      <c r="H411" s="2">
        <f>H409*E411</f>
        <v>0</v>
      </c>
    </row>
    <row r="412" spans="1:8" s="1" customFormat="1" x14ac:dyDescent="0.2">
      <c r="A412" s="6"/>
      <c r="B412" s="5"/>
      <c r="C412" s="4" t="s">
        <v>9</v>
      </c>
      <c r="D412" s="3" t="s">
        <v>22</v>
      </c>
      <c r="E412" s="3"/>
      <c r="F412" s="3"/>
      <c r="G412" s="3"/>
      <c r="H412" s="2">
        <f>H411+H409</f>
        <v>54860658.215309992</v>
      </c>
    </row>
    <row r="413" spans="1:8" s="1" customFormat="1" x14ac:dyDescent="0.2">
      <c r="A413" s="34"/>
      <c r="B413" s="140"/>
      <c r="C413" s="141"/>
      <c r="D413" s="141"/>
      <c r="E413" s="141"/>
      <c r="F413" s="141"/>
      <c r="G413" s="142"/>
      <c r="H413" s="7"/>
    </row>
    <row r="414" spans="1:8" s="1" customFormat="1" x14ac:dyDescent="0.2">
      <c r="A414" s="6"/>
      <c r="B414" s="5"/>
      <c r="C414" s="4" t="s">
        <v>329</v>
      </c>
      <c r="D414" s="3" t="s">
        <v>22</v>
      </c>
      <c r="E414" s="65">
        <f>'Приложение №2'!$D$18</f>
        <v>0</v>
      </c>
      <c r="F414" s="3"/>
      <c r="G414" s="3"/>
      <c r="H414" s="2">
        <f>H412*E414</f>
        <v>0</v>
      </c>
    </row>
    <row r="415" spans="1:8" s="1" customFormat="1" x14ac:dyDescent="0.2">
      <c r="A415" s="6"/>
      <c r="B415" s="5"/>
      <c r="C415" s="4" t="s">
        <v>48</v>
      </c>
      <c r="D415" s="3" t="s">
        <v>22</v>
      </c>
      <c r="E415" s="3"/>
      <c r="F415" s="3"/>
      <c r="G415" s="3"/>
      <c r="H415" s="2">
        <f>H414+H412</f>
        <v>54860658.215309992</v>
      </c>
    </row>
  </sheetData>
  <sheetProtection algorithmName="SHA-512" hashValue="MY3KSjCTgtkKy3cqHGbd2pS49eJU/P7WwSL9oNQsP10TxiCyJvUvZX7ZWeElb8x6b5xKK+Je5zFeifl0jEr5Lg==" saltValue="iFkS1kDUgLAinrMHClOcJg==" spinCount="100000" sheet="1" formatCells="0" formatColumns="0" formatRows="0" insertColumns="0" insertRows="0" deleteColumns="0" deleteRows="0"/>
  <autoFilter ref="A6:H385"/>
  <mergeCells count="95">
    <mergeCell ref="E256:F256"/>
    <mergeCell ref="A2:H2"/>
    <mergeCell ref="A3:H3"/>
    <mergeCell ref="A4:A5"/>
    <mergeCell ref="B4:B5"/>
    <mergeCell ref="C4:C5"/>
    <mergeCell ref="D4:D5"/>
    <mergeCell ref="E4:F4"/>
    <mergeCell ref="G4:G5"/>
    <mergeCell ref="H4:H5"/>
    <mergeCell ref="B7:G7"/>
    <mergeCell ref="E11:F11"/>
    <mergeCell ref="E19:F19"/>
    <mergeCell ref="E20:F20"/>
    <mergeCell ref="E26:F26"/>
    <mergeCell ref="E27:F27"/>
    <mergeCell ref="E35:F35"/>
    <mergeCell ref="E36:F36"/>
    <mergeCell ref="E37:F37"/>
    <mergeCell ref="E45:F45"/>
    <mergeCell ref="E46:F46"/>
    <mergeCell ref="E52:F52"/>
    <mergeCell ref="B86:G86"/>
    <mergeCell ref="E87:F87"/>
    <mergeCell ref="E91:F91"/>
    <mergeCell ref="E53:F53"/>
    <mergeCell ref="E60:F60"/>
    <mergeCell ref="E61:F61"/>
    <mergeCell ref="E67:F67"/>
    <mergeCell ref="E68:F68"/>
    <mergeCell ref="E99:F99"/>
    <mergeCell ref="E100:F100"/>
    <mergeCell ref="E108:F108"/>
    <mergeCell ref="E109:F109"/>
    <mergeCell ref="E115:F115"/>
    <mergeCell ref="E343:F343"/>
    <mergeCell ref="E162:F162"/>
    <mergeCell ref="E166:F166"/>
    <mergeCell ref="E353:F353"/>
    <mergeCell ref="E289:F289"/>
    <mergeCell ref="E210:F210"/>
    <mergeCell ref="E211:F211"/>
    <mergeCell ref="E218:F218"/>
    <mergeCell ref="E225:F225"/>
    <mergeCell ref="B248:G248"/>
    <mergeCell ref="E180:F180"/>
    <mergeCell ref="E187:F187"/>
    <mergeCell ref="E195:F195"/>
    <mergeCell ref="E196:F196"/>
    <mergeCell ref="E202:F202"/>
    <mergeCell ref="E203:F203"/>
    <mergeCell ref="E123:F123"/>
    <mergeCell ref="E124:F124"/>
    <mergeCell ref="E130:F130"/>
    <mergeCell ref="E131:F131"/>
    <mergeCell ref="E138:F138"/>
    <mergeCell ref="B410:G410"/>
    <mergeCell ref="B413:G413"/>
    <mergeCell ref="E249:F249"/>
    <mergeCell ref="E252:F252"/>
    <mergeCell ref="E266:F266"/>
    <mergeCell ref="E276:F276"/>
    <mergeCell ref="E282:F282"/>
    <mergeCell ref="E288:F288"/>
    <mergeCell ref="E322:F322"/>
    <mergeCell ref="E332:F332"/>
    <mergeCell ref="E338:F338"/>
    <mergeCell ref="E301:F301"/>
    <mergeCell ref="E383:F383"/>
    <mergeCell ref="E384:F384"/>
    <mergeCell ref="E385:F385"/>
    <mergeCell ref="E359:F359"/>
    <mergeCell ref="K301:K305"/>
    <mergeCell ref="E304:F304"/>
    <mergeCell ref="E8:F8"/>
    <mergeCell ref="B319:G319"/>
    <mergeCell ref="E320:F320"/>
    <mergeCell ref="E230:F230"/>
    <mergeCell ref="K230:K234"/>
    <mergeCell ref="E233:F233"/>
    <mergeCell ref="E217:F217"/>
    <mergeCell ref="K68:K72"/>
    <mergeCell ref="E71:F71"/>
    <mergeCell ref="E143:F143"/>
    <mergeCell ref="K143:K147"/>
    <mergeCell ref="E146:F146"/>
    <mergeCell ref="E116:F116"/>
    <mergeCell ref="B161:G161"/>
    <mergeCell ref="A401:H401"/>
    <mergeCell ref="B386:G386"/>
    <mergeCell ref="E364:F364"/>
    <mergeCell ref="E375:F375"/>
    <mergeCell ref="E376:F376"/>
    <mergeCell ref="E377:F377"/>
    <mergeCell ref="E378:F37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J79"/>
  <sheetViews>
    <sheetView tabSelected="1" zoomScale="90" zoomScaleNormal="90" workbookViewId="0">
      <selection activeCell="I29" sqref="I29"/>
    </sheetView>
  </sheetViews>
  <sheetFormatPr defaultRowHeight="12.75" x14ac:dyDescent="0.2"/>
  <cols>
    <col min="1" max="1" width="6.83203125" bestFit="1" customWidth="1"/>
    <col min="2" max="2" width="84.83203125" bestFit="1" customWidth="1"/>
    <col min="3" max="3" width="8.6640625" bestFit="1" customWidth="1"/>
    <col min="4" max="5" width="16.5" customWidth="1"/>
    <col min="6" max="6" width="20.5" bestFit="1" customWidth="1"/>
    <col min="7" max="7" width="19.1640625" customWidth="1"/>
    <col min="8" max="8" width="25.83203125" bestFit="1" customWidth="1"/>
    <col min="9" max="9" width="42.83203125" customWidth="1"/>
    <col min="11" max="11" width="9.33203125" customWidth="1"/>
  </cols>
  <sheetData>
    <row r="1" spans="1:9" ht="15.75" x14ac:dyDescent="0.25">
      <c r="A1" s="97"/>
      <c r="B1" s="98" t="s">
        <v>239</v>
      </c>
      <c r="C1" s="99"/>
      <c r="D1" s="99"/>
      <c r="E1" s="99"/>
      <c r="F1" s="99"/>
      <c r="G1" s="99"/>
      <c r="H1" s="99"/>
      <c r="I1" s="99"/>
    </row>
    <row r="2" spans="1:9" ht="15.75" x14ac:dyDescent="0.25">
      <c r="A2" s="100"/>
      <c r="B2" s="98" t="s">
        <v>340</v>
      </c>
      <c r="C2" s="99"/>
      <c r="D2" s="99"/>
      <c r="E2" s="99"/>
      <c r="F2" s="99"/>
      <c r="G2" s="99"/>
      <c r="H2" s="99"/>
      <c r="I2" s="99"/>
    </row>
    <row r="3" spans="1:9" ht="16.5" thickBot="1" x14ac:dyDescent="0.3">
      <c r="A3" s="100"/>
      <c r="B3" s="98"/>
      <c r="C3" s="99"/>
      <c r="D3" s="99"/>
      <c r="E3" s="99"/>
      <c r="F3" s="99"/>
      <c r="G3" s="99"/>
      <c r="H3" s="99"/>
      <c r="I3" s="99"/>
    </row>
    <row r="4" spans="1:9" ht="63.75" thickBot="1" x14ac:dyDescent="0.25">
      <c r="A4" s="101"/>
      <c r="B4" s="102" t="s">
        <v>331</v>
      </c>
      <c r="C4" s="103" t="s">
        <v>243</v>
      </c>
      <c r="D4" s="103" t="s">
        <v>332</v>
      </c>
      <c r="E4" s="103" t="s">
        <v>333</v>
      </c>
      <c r="F4" s="106" t="s">
        <v>334</v>
      </c>
      <c r="G4" s="103" t="s">
        <v>335</v>
      </c>
      <c r="H4" s="103" t="s">
        <v>336</v>
      </c>
      <c r="I4" s="106" t="s">
        <v>337</v>
      </c>
    </row>
    <row r="5" spans="1:9" ht="32.25" thickBot="1" x14ac:dyDescent="0.25">
      <c r="A5" s="104" t="s">
        <v>242</v>
      </c>
      <c r="B5" s="105" t="s">
        <v>306</v>
      </c>
      <c r="C5" s="111">
        <v>5</v>
      </c>
      <c r="D5" s="112">
        <f>'Приложение №1'!$H$82</f>
        <v>14393945.019999998</v>
      </c>
      <c r="E5" s="113">
        <f>'Приложение №1'!H84</f>
        <v>0</v>
      </c>
      <c r="F5" s="107">
        <f>'Приложение №1'!H85</f>
        <v>14393945.019999998</v>
      </c>
      <c r="G5" s="114">
        <f t="shared" ref="G5:G8" si="0">D5*C5</f>
        <v>71969725.099999994</v>
      </c>
      <c r="H5" s="115">
        <f>G5*$D$18</f>
        <v>0</v>
      </c>
      <c r="I5" s="115">
        <f t="shared" ref="I5:I9" si="1">H5+G5</f>
        <v>71969725.099999994</v>
      </c>
    </row>
    <row r="6" spans="1:9" ht="32.25" thickBot="1" x14ac:dyDescent="0.25">
      <c r="A6" s="104" t="s">
        <v>244</v>
      </c>
      <c r="B6" s="105" t="s">
        <v>307</v>
      </c>
      <c r="C6" s="111">
        <v>5</v>
      </c>
      <c r="D6" s="112">
        <f>'Приложение №1'!$H$157</f>
        <v>17578244.978300001</v>
      </c>
      <c r="E6" s="113">
        <f>'Приложение №1'!H159</f>
        <v>0</v>
      </c>
      <c r="F6" s="107">
        <f>'Приложение №1'!H160</f>
        <v>17578244.978300001</v>
      </c>
      <c r="G6" s="114">
        <f t="shared" si="0"/>
        <v>87891224.891500011</v>
      </c>
      <c r="H6" s="115">
        <f t="shared" ref="H6:H8" si="2">G6*$D$18</f>
        <v>0</v>
      </c>
      <c r="I6" s="115">
        <f t="shared" si="1"/>
        <v>87891224.891500011</v>
      </c>
    </row>
    <row r="7" spans="1:9" ht="32.25" thickBot="1" x14ac:dyDescent="0.25">
      <c r="A7" s="104" t="s">
        <v>245</v>
      </c>
      <c r="B7" s="105" t="s">
        <v>258</v>
      </c>
      <c r="C7" s="111">
        <v>4</v>
      </c>
      <c r="D7" s="112">
        <f>'Приложение №1'!$H$244</f>
        <v>15558910.452980001</v>
      </c>
      <c r="E7" s="113">
        <f>'Приложение №1'!H246</f>
        <v>0</v>
      </c>
      <c r="F7" s="107">
        <f>'Приложение №1'!H247</f>
        <v>15558910.452980001</v>
      </c>
      <c r="G7" s="116">
        <f t="shared" si="0"/>
        <v>62235641.811920002</v>
      </c>
      <c r="H7" s="115">
        <f t="shared" si="2"/>
        <v>0</v>
      </c>
      <c r="I7" s="115">
        <f t="shared" si="1"/>
        <v>62235641.811920002</v>
      </c>
    </row>
    <row r="8" spans="1:9" ht="16.5" thickBot="1" x14ac:dyDescent="0.25">
      <c r="A8" s="104" t="s">
        <v>246</v>
      </c>
      <c r="B8" s="105" t="s">
        <v>308</v>
      </c>
      <c r="C8" s="111">
        <v>7</v>
      </c>
      <c r="D8" s="112">
        <f>'Приложение №1'!$H$315</f>
        <v>6153358.0955299996</v>
      </c>
      <c r="E8" s="113">
        <f>'Приложение №1'!H317</f>
        <v>0</v>
      </c>
      <c r="F8" s="107">
        <f>'Приложение №1'!H318</f>
        <v>6153358.0955299996</v>
      </c>
      <c r="G8" s="116">
        <f t="shared" si="0"/>
        <v>43073506.668709993</v>
      </c>
      <c r="H8" s="115">
        <f t="shared" si="2"/>
        <v>0</v>
      </c>
      <c r="I8" s="115">
        <f t="shared" si="1"/>
        <v>43073506.668709993</v>
      </c>
    </row>
    <row r="9" spans="1:9" ht="16.5" thickBot="1" x14ac:dyDescent="0.25">
      <c r="A9" s="104" t="s">
        <v>247</v>
      </c>
      <c r="B9" s="105" t="s">
        <v>309</v>
      </c>
      <c r="C9" s="111">
        <v>4</v>
      </c>
      <c r="D9" s="112">
        <f>'Приложение №1'!$H$396</f>
        <v>1176199.6685000001</v>
      </c>
      <c r="E9" s="113">
        <f>'Приложение №1'!H398</f>
        <v>0</v>
      </c>
      <c r="F9" s="107">
        <f>'Приложение №1'!H399</f>
        <v>1176199.6685000001</v>
      </c>
      <c r="G9" s="114">
        <f>D9*C9</f>
        <v>4704798.6740000006</v>
      </c>
      <c r="H9" s="115">
        <f>G9*$D$18</f>
        <v>0</v>
      </c>
      <c r="I9" s="115">
        <f t="shared" si="1"/>
        <v>4704798.6740000006</v>
      </c>
    </row>
    <row r="10" spans="1:9" ht="19.5" thickBot="1" x14ac:dyDescent="0.3">
      <c r="A10" s="161" t="s">
        <v>310</v>
      </c>
      <c r="B10" s="162"/>
      <c r="C10" s="117">
        <f>C5+C6+C7+C8+C9</f>
        <v>25</v>
      </c>
      <c r="D10" s="118">
        <f>SUM(D5:D9)</f>
        <v>54860658.21531</v>
      </c>
      <c r="E10" s="108">
        <f>SUM(E5:E9)</f>
        <v>0</v>
      </c>
      <c r="F10" s="108">
        <f>SUM(F5:F9)</f>
        <v>54860658.21531</v>
      </c>
      <c r="G10" s="119">
        <f>SUM(G5:G9)</f>
        <v>269874897.14613003</v>
      </c>
      <c r="H10" s="120">
        <f>G10*D18</f>
        <v>0</v>
      </c>
      <c r="I10" s="120">
        <f>H10+G10</f>
        <v>269874897.14613003</v>
      </c>
    </row>
    <row r="11" spans="1:9" ht="15.75" x14ac:dyDescent="0.2">
      <c r="A11" s="99"/>
      <c r="B11" s="99"/>
      <c r="C11" s="99"/>
      <c r="D11" s="99"/>
      <c r="E11" s="99"/>
      <c r="F11" s="99"/>
      <c r="G11" s="121"/>
      <c r="H11" s="99"/>
      <c r="I11" s="99"/>
    </row>
    <row r="12" spans="1:9" ht="15.75" x14ac:dyDescent="0.2">
      <c r="A12" s="99"/>
      <c r="B12" s="99"/>
      <c r="C12" s="99"/>
      <c r="D12" s="99"/>
      <c r="E12" s="99"/>
      <c r="F12" s="99"/>
      <c r="G12" s="121"/>
      <c r="H12" s="99"/>
      <c r="I12" s="99"/>
    </row>
    <row r="13" spans="1:9" ht="18.75" x14ac:dyDescent="0.3">
      <c r="A13" s="122"/>
      <c r="B13" s="123" t="s">
        <v>339</v>
      </c>
      <c r="C13" s="124" t="s">
        <v>248</v>
      </c>
      <c r="D13" s="125"/>
      <c r="E13" s="124"/>
      <c r="F13" s="99"/>
      <c r="G13" s="121"/>
      <c r="H13" s="135" t="s">
        <v>240</v>
      </c>
      <c r="I13" s="136" t="s">
        <v>317</v>
      </c>
    </row>
    <row r="14" spans="1:9" ht="31.5" x14ac:dyDescent="0.2">
      <c r="A14" s="95" t="s">
        <v>249</v>
      </c>
      <c r="B14" s="95" t="s">
        <v>250</v>
      </c>
      <c r="C14" s="126"/>
      <c r="D14" s="95" t="s">
        <v>251</v>
      </c>
      <c r="E14" s="95" t="s">
        <v>252</v>
      </c>
      <c r="F14" s="163" t="s">
        <v>330</v>
      </c>
      <c r="G14" s="121"/>
      <c r="H14" s="99"/>
      <c r="I14" s="99"/>
    </row>
    <row r="15" spans="1:9" ht="15.75" x14ac:dyDescent="0.25">
      <c r="A15" s="127">
        <v>1</v>
      </c>
      <c r="B15" s="128" t="s">
        <v>253</v>
      </c>
      <c r="C15" s="129"/>
      <c r="D15" s="30"/>
      <c r="E15" s="31">
        <f>INDEX('Зарплаты и прочие'!$A$2:$C$16,MATCH($I$13,'Зарплаты и прочие'!$A$2:$A$16,0),3)</f>
        <v>0.18</v>
      </c>
      <c r="F15" s="163"/>
      <c r="G15" s="130"/>
      <c r="H15" s="99"/>
      <c r="I15" s="99"/>
    </row>
    <row r="16" spans="1:9" ht="15.75" x14ac:dyDescent="0.2">
      <c r="A16" s="127">
        <v>2</v>
      </c>
      <c r="B16" s="128" t="s">
        <v>254</v>
      </c>
      <c r="C16" s="129"/>
      <c r="D16" s="30"/>
      <c r="E16" s="31">
        <v>0.05</v>
      </c>
      <c r="F16" s="163"/>
      <c r="G16" s="99"/>
      <c r="H16" s="99"/>
      <c r="I16" s="99"/>
    </row>
    <row r="17" spans="1:9" ht="15.75" x14ac:dyDescent="0.2">
      <c r="A17" s="127">
        <v>3</v>
      </c>
      <c r="B17" s="128" t="s">
        <v>255</v>
      </c>
      <c r="C17" s="129"/>
      <c r="D17" s="32"/>
      <c r="E17" s="96">
        <f>INDEX('Зарплаты и прочие'!$A$2:$C$16,MATCH($I$13,'Зарплаты и прочие'!$A$2:$A$16,0),2)</f>
        <v>27516.98</v>
      </c>
      <c r="F17" s="163"/>
      <c r="G17" s="99"/>
      <c r="H17" s="99"/>
      <c r="I17" s="99"/>
    </row>
    <row r="18" spans="1:9" ht="16.5" thickBot="1" x14ac:dyDescent="0.25">
      <c r="A18" s="131">
        <v>4</v>
      </c>
      <c r="B18" s="132" t="s">
        <v>256</v>
      </c>
      <c r="C18" s="133"/>
      <c r="D18" s="110"/>
      <c r="E18" s="33">
        <v>0.12</v>
      </c>
      <c r="F18" s="134"/>
      <c r="G18" s="99"/>
      <c r="H18" s="134"/>
      <c r="I18" s="134"/>
    </row>
    <row r="19" spans="1:9" x14ac:dyDescent="0.2">
      <c r="A19" s="99"/>
      <c r="B19" s="99"/>
      <c r="C19" s="99"/>
      <c r="D19" s="99"/>
      <c r="E19" s="99"/>
      <c r="F19" s="99"/>
      <c r="G19" s="134"/>
      <c r="H19" s="134"/>
      <c r="I19" s="134"/>
    </row>
    <row r="20" spans="1:9" ht="66.75" customHeight="1" x14ac:dyDescent="0.2">
      <c r="A20" s="164" t="s">
        <v>257</v>
      </c>
      <c r="B20" s="165"/>
      <c r="C20" s="165"/>
      <c r="D20" s="165"/>
      <c r="E20" s="165"/>
      <c r="F20" s="99"/>
      <c r="G20" s="134"/>
      <c r="H20" s="134"/>
      <c r="I20" s="134"/>
    </row>
    <row r="21" spans="1:9" ht="12.75" customHeight="1" x14ac:dyDescent="0.2">
      <c r="A21" s="170" t="s">
        <v>338</v>
      </c>
      <c r="B21" s="170"/>
      <c r="C21" s="170"/>
      <c r="D21" s="170"/>
      <c r="E21" s="170"/>
      <c r="F21" s="170"/>
      <c r="G21" s="170"/>
      <c r="H21" s="170"/>
      <c r="I21" s="99"/>
    </row>
    <row r="22" spans="1:9" ht="12.75" customHeight="1" x14ac:dyDescent="0.2">
      <c r="A22" s="171" t="s">
        <v>344</v>
      </c>
      <c r="B22" s="171"/>
      <c r="C22" s="171"/>
      <c r="D22" s="171"/>
      <c r="E22" s="171"/>
      <c r="F22" s="171"/>
      <c r="G22" s="171"/>
      <c r="H22" s="171"/>
      <c r="I22" s="99"/>
    </row>
    <row r="23" spans="1:9" ht="12.75" customHeight="1" x14ac:dyDescent="0.2">
      <c r="A23" s="171"/>
      <c r="B23" s="171"/>
      <c r="C23" s="171"/>
      <c r="D23" s="171"/>
      <c r="E23" s="171"/>
      <c r="F23" s="171"/>
      <c r="G23" s="171"/>
      <c r="H23" s="171"/>
      <c r="I23" s="99"/>
    </row>
    <row r="24" spans="1:9" ht="12.75" customHeight="1" x14ac:dyDescent="0.2">
      <c r="A24" s="171"/>
      <c r="B24" s="171"/>
      <c r="C24" s="171"/>
      <c r="D24" s="171"/>
      <c r="E24" s="171"/>
      <c r="F24" s="171"/>
      <c r="G24" s="171"/>
      <c r="H24" s="171"/>
      <c r="I24" s="99"/>
    </row>
    <row r="25" spans="1:9" ht="12.75" customHeight="1" x14ac:dyDescent="0.2">
      <c r="A25" s="171"/>
      <c r="B25" s="171"/>
      <c r="C25" s="171"/>
      <c r="D25" s="171"/>
      <c r="E25" s="171"/>
      <c r="F25" s="171"/>
      <c r="G25" s="171"/>
      <c r="H25" s="171"/>
      <c r="I25" s="99"/>
    </row>
    <row r="26" spans="1:9" ht="12.75" customHeight="1" x14ac:dyDescent="0.2">
      <c r="A26" s="171"/>
      <c r="B26" s="171"/>
      <c r="C26" s="171"/>
      <c r="D26" s="171"/>
      <c r="E26" s="171"/>
      <c r="F26" s="171"/>
      <c r="G26" s="171"/>
      <c r="H26" s="171"/>
      <c r="I26" s="99"/>
    </row>
    <row r="27" spans="1:9" ht="12.75" customHeight="1" x14ac:dyDescent="0.2">
      <c r="A27" s="171"/>
      <c r="B27" s="171"/>
      <c r="C27" s="171"/>
      <c r="D27" s="171"/>
      <c r="E27" s="171"/>
      <c r="F27" s="171"/>
      <c r="G27" s="171"/>
      <c r="H27" s="171"/>
      <c r="I27" s="99"/>
    </row>
    <row r="28" spans="1:9" ht="12.75" customHeight="1" x14ac:dyDescent="0.2">
      <c r="A28" s="171"/>
      <c r="B28" s="171"/>
      <c r="C28" s="171"/>
      <c r="D28" s="171"/>
      <c r="E28" s="171"/>
      <c r="F28" s="171"/>
      <c r="G28" s="171"/>
      <c r="H28" s="171"/>
      <c r="I28" s="99"/>
    </row>
    <row r="29" spans="1:9" ht="12.75" customHeight="1" x14ac:dyDescent="0.2">
      <c r="A29" s="171"/>
      <c r="B29" s="171"/>
      <c r="C29" s="171"/>
      <c r="D29" s="171"/>
      <c r="E29" s="171"/>
      <c r="F29" s="171"/>
      <c r="G29" s="171"/>
      <c r="H29" s="171"/>
      <c r="I29" s="99"/>
    </row>
    <row r="30" spans="1:9" ht="12.75" customHeight="1" x14ac:dyDescent="0.2">
      <c r="A30" s="171"/>
      <c r="B30" s="171"/>
      <c r="C30" s="171"/>
      <c r="D30" s="171"/>
      <c r="E30" s="171"/>
      <c r="F30" s="171"/>
      <c r="G30" s="171"/>
      <c r="H30" s="171"/>
      <c r="I30" s="99"/>
    </row>
    <row r="31" spans="1:9" ht="12.75" customHeight="1" x14ac:dyDescent="0.2">
      <c r="A31" s="171"/>
      <c r="B31" s="171"/>
      <c r="C31" s="171"/>
      <c r="D31" s="171"/>
      <c r="E31" s="171"/>
      <c r="F31" s="171"/>
      <c r="G31" s="171"/>
      <c r="H31" s="171"/>
      <c r="I31" s="99"/>
    </row>
    <row r="32" spans="1:9" ht="12.75" customHeight="1" x14ac:dyDescent="0.2">
      <c r="A32" s="171"/>
      <c r="B32" s="171"/>
      <c r="C32" s="171"/>
      <c r="D32" s="171"/>
      <c r="E32" s="171"/>
      <c r="F32" s="171"/>
      <c r="G32" s="171"/>
      <c r="H32" s="171"/>
      <c r="I32" s="99"/>
    </row>
    <row r="33" spans="1:10" ht="12.75" customHeight="1" x14ac:dyDescent="0.2">
      <c r="A33" s="171"/>
      <c r="B33" s="171"/>
      <c r="C33" s="171"/>
      <c r="D33" s="171"/>
      <c r="E33" s="171"/>
      <c r="F33" s="171"/>
      <c r="G33" s="171"/>
      <c r="H33" s="171"/>
      <c r="I33" s="99"/>
    </row>
    <row r="34" spans="1:10" ht="12.75" customHeight="1" x14ac:dyDescent="0.2">
      <c r="A34" s="171"/>
      <c r="B34" s="171"/>
      <c r="C34" s="171"/>
      <c r="D34" s="171"/>
      <c r="E34" s="171"/>
      <c r="F34" s="171"/>
      <c r="G34" s="171"/>
      <c r="H34" s="171"/>
      <c r="I34" s="99"/>
    </row>
    <row r="35" spans="1:10" ht="0.75" customHeight="1" x14ac:dyDescent="0.2">
      <c r="A35" s="171"/>
      <c r="B35" s="171"/>
      <c r="C35" s="171"/>
      <c r="D35" s="171"/>
      <c r="E35" s="171"/>
      <c r="F35" s="171"/>
      <c r="G35" s="171"/>
      <c r="H35" s="171"/>
      <c r="I35" s="99"/>
    </row>
    <row r="36" spans="1:10" ht="12.75" hidden="1" customHeight="1" x14ac:dyDescent="0.2">
      <c r="A36" s="171"/>
      <c r="B36" s="171"/>
      <c r="C36" s="171"/>
      <c r="D36" s="171"/>
      <c r="E36" s="171"/>
      <c r="F36" s="171"/>
      <c r="G36" s="171"/>
      <c r="H36" s="171"/>
      <c r="I36" s="99"/>
    </row>
    <row r="37" spans="1:10" ht="12.75" hidden="1" customHeight="1" x14ac:dyDescent="0.2">
      <c r="A37" s="171"/>
      <c r="B37" s="171"/>
      <c r="C37" s="171"/>
      <c r="D37" s="171"/>
      <c r="E37" s="171"/>
      <c r="F37" s="171"/>
      <c r="G37" s="171"/>
      <c r="H37" s="171"/>
      <c r="I37" s="99"/>
    </row>
    <row r="38" spans="1:10" ht="1.5" hidden="1" customHeight="1" x14ac:dyDescent="0.2">
      <c r="A38" s="171"/>
      <c r="B38" s="171"/>
      <c r="C38" s="171"/>
      <c r="D38" s="171"/>
      <c r="E38" s="171"/>
      <c r="F38" s="171"/>
      <c r="G38" s="171"/>
      <c r="H38" s="171"/>
      <c r="I38" s="99"/>
    </row>
    <row r="39" spans="1:10" ht="12.75" hidden="1" customHeight="1" x14ac:dyDescent="0.2">
      <c r="A39" s="171"/>
      <c r="B39" s="171"/>
      <c r="C39" s="171"/>
      <c r="D39" s="171"/>
      <c r="E39" s="171"/>
      <c r="F39" s="171"/>
      <c r="G39" s="171"/>
      <c r="H39" s="171"/>
      <c r="I39" s="99"/>
    </row>
    <row r="40" spans="1:10" ht="12.75" hidden="1" customHeight="1" x14ac:dyDescent="0.2">
      <c r="A40" s="171"/>
      <c r="B40" s="171"/>
      <c r="C40" s="171"/>
      <c r="D40" s="171"/>
      <c r="E40" s="171"/>
      <c r="F40" s="171"/>
      <c r="G40" s="171"/>
      <c r="H40" s="171"/>
      <c r="I40" s="99"/>
    </row>
    <row r="41" spans="1:10" hidden="1" x14ac:dyDescent="0.2">
      <c r="A41" s="171"/>
      <c r="B41" s="171"/>
      <c r="C41" s="171"/>
      <c r="D41" s="171"/>
      <c r="E41" s="171"/>
      <c r="F41" s="171"/>
      <c r="G41" s="171"/>
      <c r="H41" s="171"/>
      <c r="I41" s="99"/>
    </row>
    <row r="42" spans="1:10" x14ac:dyDescent="0.2">
      <c r="G42" s="29"/>
      <c r="H42" s="29"/>
      <c r="I42" s="29"/>
    </row>
    <row r="43" spans="1:10" x14ac:dyDescent="0.2">
      <c r="G43" s="29"/>
      <c r="H43" s="29"/>
      <c r="I43" s="29"/>
    </row>
    <row r="44" spans="1:10" x14ac:dyDescent="0.2">
      <c r="G44" s="29"/>
      <c r="H44" s="29"/>
      <c r="I44" s="29"/>
    </row>
    <row r="45" spans="1:10" x14ac:dyDescent="0.2">
      <c r="A45" s="72"/>
      <c r="B45" s="72"/>
      <c r="C45" s="72"/>
      <c r="D45" s="72"/>
      <c r="E45" s="72"/>
      <c r="F45" s="73"/>
      <c r="G45" s="73"/>
      <c r="H45" s="72"/>
      <c r="I45" s="72"/>
      <c r="J45" s="72"/>
    </row>
    <row r="46" spans="1:10" x14ac:dyDescent="0.2">
      <c r="A46" s="72"/>
      <c r="B46" s="72"/>
      <c r="C46" s="72"/>
      <c r="D46" s="72"/>
      <c r="E46" s="72"/>
      <c r="F46" s="72"/>
      <c r="G46" s="72"/>
      <c r="H46" s="72"/>
      <c r="I46" s="72"/>
      <c r="J46" s="72"/>
    </row>
    <row r="47" spans="1:10" ht="13.5" customHeight="1" x14ac:dyDescent="0.2">
      <c r="A47" s="166"/>
      <c r="B47" s="166"/>
      <c r="C47" s="74"/>
      <c r="D47" s="74"/>
      <c r="E47" s="74"/>
      <c r="F47" s="74"/>
      <c r="G47" s="74"/>
      <c r="H47" s="74"/>
      <c r="I47" s="74"/>
      <c r="J47" s="72"/>
    </row>
    <row r="48" spans="1:10" x14ac:dyDescent="0.2">
      <c r="A48" s="167"/>
      <c r="B48" s="168"/>
      <c r="C48" s="169"/>
      <c r="D48" s="169"/>
      <c r="E48" s="75"/>
      <c r="F48" s="76"/>
      <c r="G48" s="76"/>
      <c r="H48" s="75"/>
      <c r="I48" s="77"/>
      <c r="J48" s="72"/>
    </row>
    <row r="49" spans="1:10" x14ac:dyDescent="0.2">
      <c r="A49" s="167"/>
      <c r="B49" s="168"/>
      <c r="C49" s="169"/>
      <c r="D49" s="169"/>
      <c r="E49" s="75"/>
      <c r="F49" s="77"/>
      <c r="G49" s="77"/>
      <c r="H49" s="75"/>
      <c r="I49" s="77"/>
      <c r="J49" s="72"/>
    </row>
    <row r="50" spans="1:10" ht="15.75" x14ac:dyDescent="0.2">
      <c r="A50" s="78"/>
      <c r="B50" s="79"/>
      <c r="C50" s="80"/>
      <c r="D50" s="81"/>
      <c r="E50" s="82"/>
      <c r="F50" s="82"/>
      <c r="G50" s="82"/>
      <c r="H50" s="82"/>
      <c r="I50" s="82"/>
      <c r="J50" s="72"/>
    </row>
    <row r="51" spans="1:10" ht="15.75" x14ac:dyDescent="0.2">
      <c r="A51" s="78"/>
      <c r="B51" s="79"/>
      <c r="C51" s="80"/>
      <c r="D51" s="81"/>
      <c r="E51" s="82"/>
      <c r="F51" s="82"/>
      <c r="G51" s="82"/>
      <c r="H51" s="82"/>
      <c r="I51" s="82"/>
      <c r="J51" s="72"/>
    </row>
    <row r="52" spans="1:10" ht="15.75" x14ac:dyDescent="0.2">
      <c r="A52" s="78"/>
      <c r="B52" s="79"/>
      <c r="C52" s="80"/>
      <c r="D52" s="81"/>
      <c r="E52" s="82"/>
      <c r="F52" s="82"/>
      <c r="G52" s="82"/>
      <c r="H52" s="82"/>
      <c r="I52" s="82"/>
      <c r="J52" s="72"/>
    </row>
    <row r="53" spans="1:10" ht="15.75" x14ac:dyDescent="0.2">
      <c r="A53" s="83"/>
      <c r="B53" s="83"/>
      <c r="C53" s="80"/>
      <c r="D53" s="84"/>
      <c r="E53" s="82"/>
      <c r="F53" s="82"/>
      <c r="G53" s="82"/>
      <c r="H53" s="82"/>
      <c r="I53" s="82"/>
      <c r="J53" s="72"/>
    </row>
    <row r="54" spans="1:10" ht="15.75" x14ac:dyDescent="0.2">
      <c r="A54" s="78"/>
      <c r="B54" s="85"/>
      <c r="C54" s="85"/>
      <c r="D54" s="85"/>
      <c r="E54" s="85"/>
      <c r="F54" s="85"/>
      <c r="G54" s="85"/>
      <c r="H54" s="85"/>
      <c r="I54" s="85"/>
      <c r="J54" s="72"/>
    </row>
    <row r="55" spans="1:10" ht="15.75" x14ac:dyDescent="0.2">
      <c r="A55" s="78"/>
      <c r="B55" s="79"/>
      <c r="C55" s="80"/>
      <c r="D55" s="81"/>
      <c r="E55" s="82"/>
      <c r="F55" s="82"/>
      <c r="G55" s="82"/>
      <c r="H55" s="82"/>
      <c r="I55" s="86"/>
      <c r="J55" s="72"/>
    </row>
    <row r="56" spans="1:10" ht="18.75" x14ac:dyDescent="0.3">
      <c r="A56" s="87"/>
      <c r="B56" s="88"/>
      <c r="C56" s="85"/>
      <c r="D56" s="85"/>
      <c r="E56" s="89"/>
      <c r="F56" s="89"/>
      <c r="G56" s="89"/>
      <c r="H56" s="90"/>
      <c r="I56" s="90"/>
      <c r="J56" s="72"/>
    </row>
    <row r="57" spans="1:10" ht="15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72"/>
    </row>
    <row r="58" spans="1:10" ht="12.75" customHeight="1" x14ac:dyDescent="0.2">
      <c r="A58" s="92"/>
      <c r="B58" s="92"/>
      <c r="C58" s="92"/>
      <c r="D58" s="92"/>
      <c r="E58" s="92"/>
      <c r="F58" s="92"/>
      <c r="G58" s="92"/>
      <c r="H58" s="93"/>
      <c r="I58" s="93"/>
      <c r="J58" s="72"/>
    </row>
    <row r="59" spans="1:10" x14ac:dyDescent="0.2">
      <c r="A59" s="93"/>
      <c r="B59" s="93"/>
      <c r="C59" s="93"/>
      <c r="D59" s="93"/>
      <c r="E59" s="93"/>
      <c r="F59" s="93"/>
      <c r="G59" s="93"/>
      <c r="H59" s="94"/>
      <c r="I59" s="94"/>
      <c r="J59" s="72"/>
    </row>
    <row r="60" spans="1:10" ht="12.75" customHeight="1" x14ac:dyDescent="0.2">
      <c r="A60" s="94"/>
      <c r="B60" s="94"/>
      <c r="C60" s="94"/>
      <c r="D60" s="94"/>
      <c r="E60" s="94"/>
      <c r="F60" s="94"/>
      <c r="G60" s="94"/>
      <c r="H60" s="94"/>
      <c r="I60" s="94"/>
      <c r="J60" s="72"/>
    </row>
    <row r="61" spans="1:10" x14ac:dyDescent="0.2">
      <c r="A61" s="94"/>
      <c r="B61" s="94"/>
      <c r="C61" s="94"/>
      <c r="D61" s="94"/>
      <c r="E61" s="94"/>
      <c r="F61" s="94"/>
      <c r="G61" s="94"/>
      <c r="H61" s="94"/>
      <c r="I61" s="94"/>
      <c r="J61" s="72"/>
    </row>
    <row r="62" spans="1:10" x14ac:dyDescent="0.2">
      <c r="A62" s="47"/>
      <c r="B62" s="47"/>
      <c r="C62" s="47"/>
      <c r="D62" s="47"/>
      <c r="E62" s="47"/>
      <c r="F62" s="47"/>
      <c r="G62" s="47"/>
      <c r="H62" s="47"/>
      <c r="I62" s="47"/>
    </row>
    <row r="63" spans="1:10" x14ac:dyDescent="0.2">
      <c r="A63" s="47"/>
      <c r="B63" s="47"/>
      <c r="C63" s="47"/>
      <c r="D63" s="47"/>
      <c r="E63" s="47"/>
      <c r="F63" s="47"/>
      <c r="G63" s="47"/>
      <c r="H63" s="47"/>
      <c r="I63" s="47"/>
    </row>
    <row r="64" spans="1:10" x14ac:dyDescent="0.2">
      <c r="A64" s="47"/>
      <c r="B64" s="47"/>
      <c r="C64" s="47"/>
      <c r="D64" s="47"/>
      <c r="E64" s="47"/>
      <c r="F64" s="47"/>
      <c r="G64" s="47"/>
      <c r="H64" s="47"/>
      <c r="I64" s="47"/>
    </row>
    <row r="65" spans="1:9" x14ac:dyDescent="0.2">
      <c r="A65" s="47"/>
      <c r="B65" s="47"/>
      <c r="C65" s="47"/>
      <c r="D65" s="47"/>
      <c r="E65" s="47"/>
      <c r="F65" s="47"/>
      <c r="G65" s="47"/>
      <c r="H65" s="47"/>
      <c r="I65" s="47"/>
    </row>
    <row r="66" spans="1:9" x14ac:dyDescent="0.2">
      <c r="A66" s="47"/>
      <c r="B66" s="47"/>
      <c r="C66" s="47"/>
      <c r="D66" s="47"/>
      <c r="E66" s="47"/>
      <c r="F66" s="47"/>
      <c r="G66" s="47"/>
      <c r="H66" s="47"/>
      <c r="I66" s="47"/>
    </row>
    <row r="67" spans="1:9" x14ac:dyDescent="0.2">
      <c r="A67" s="47"/>
      <c r="B67" s="47"/>
      <c r="C67" s="47"/>
      <c r="D67" s="47"/>
      <c r="E67" s="47"/>
      <c r="F67" s="47"/>
      <c r="G67" s="47"/>
      <c r="H67" s="47"/>
      <c r="I67" s="47"/>
    </row>
    <row r="68" spans="1:9" x14ac:dyDescent="0.2">
      <c r="A68" s="47"/>
      <c r="B68" s="47"/>
      <c r="C68" s="47"/>
      <c r="D68" s="47"/>
      <c r="E68" s="47"/>
      <c r="F68" s="47"/>
      <c r="G68" s="47"/>
      <c r="H68" s="47"/>
      <c r="I68" s="47"/>
    </row>
    <row r="69" spans="1:9" x14ac:dyDescent="0.2">
      <c r="A69" s="47"/>
      <c r="B69" s="47"/>
      <c r="C69" s="47"/>
      <c r="D69" s="47"/>
      <c r="E69" s="47"/>
      <c r="F69" s="47"/>
      <c r="G69" s="47"/>
      <c r="H69" s="47"/>
      <c r="I69" s="47"/>
    </row>
    <row r="70" spans="1:9" x14ac:dyDescent="0.2">
      <c r="A70" s="47"/>
      <c r="B70" s="47"/>
      <c r="C70" s="47"/>
      <c r="D70" s="47"/>
      <c r="E70" s="47"/>
      <c r="F70" s="47"/>
      <c r="G70" s="47"/>
      <c r="H70" s="47"/>
      <c r="I70" s="47"/>
    </row>
    <row r="71" spans="1:9" x14ac:dyDescent="0.2">
      <c r="A71" s="47"/>
      <c r="B71" s="47"/>
      <c r="C71" s="47"/>
      <c r="D71" s="47"/>
      <c r="E71" s="47"/>
      <c r="F71" s="47"/>
      <c r="G71" s="47"/>
      <c r="H71" s="47"/>
      <c r="I71" s="47"/>
    </row>
    <row r="72" spans="1:9" x14ac:dyDescent="0.2">
      <c r="A72" s="47"/>
      <c r="B72" s="47"/>
      <c r="C72" s="47"/>
      <c r="D72" s="47"/>
      <c r="E72" s="47"/>
      <c r="F72" s="47"/>
      <c r="G72" s="47"/>
      <c r="H72" s="47"/>
      <c r="I72" s="47"/>
    </row>
    <row r="73" spans="1:9" x14ac:dyDescent="0.2">
      <c r="A73" s="47"/>
      <c r="B73" s="47"/>
      <c r="C73" s="47"/>
      <c r="D73" s="47"/>
      <c r="E73" s="47"/>
      <c r="F73" s="47"/>
      <c r="G73" s="47"/>
      <c r="H73" s="47"/>
      <c r="I73" s="47"/>
    </row>
    <row r="74" spans="1:9" x14ac:dyDescent="0.2">
      <c r="A74" s="47"/>
      <c r="B74" s="47"/>
      <c r="C74" s="47"/>
      <c r="D74" s="47"/>
      <c r="E74" s="47"/>
      <c r="F74" s="47"/>
      <c r="G74" s="47"/>
      <c r="H74" s="47"/>
      <c r="I74" s="47"/>
    </row>
    <row r="75" spans="1:9" x14ac:dyDescent="0.2">
      <c r="A75" s="47"/>
      <c r="B75" s="47"/>
      <c r="C75" s="47"/>
      <c r="D75" s="47"/>
      <c r="E75" s="47"/>
      <c r="F75" s="47"/>
      <c r="G75" s="47"/>
      <c r="H75" s="47"/>
      <c r="I75" s="47"/>
    </row>
    <row r="76" spans="1:9" x14ac:dyDescent="0.2">
      <c r="A76" s="47"/>
      <c r="B76" s="47"/>
      <c r="C76" s="47"/>
      <c r="D76" s="47"/>
      <c r="E76" s="47"/>
      <c r="F76" s="47"/>
      <c r="G76" s="47"/>
      <c r="H76" s="47"/>
      <c r="I76" s="47"/>
    </row>
    <row r="77" spans="1:9" x14ac:dyDescent="0.2">
      <c r="A77" s="47"/>
      <c r="B77" s="47"/>
      <c r="C77" s="47"/>
      <c r="D77" s="47"/>
      <c r="E77" s="47"/>
      <c r="F77" s="47"/>
      <c r="G77" s="47"/>
      <c r="H77" s="47"/>
      <c r="I77" s="47"/>
    </row>
    <row r="78" spans="1:9" x14ac:dyDescent="0.2">
      <c r="A78" s="47"/>
      <c r="B78" s="47"/>
      <c r="C78" s="47"/>
      <c r="D78" s="47"/>
      <c r="E78" s="47"/>
      <c r="F78" s="47"/>
      <c r="G78" s="47"/>
      <c r="H78" s="47"/>
      <c r="I78" s="47"/>
    </row>
    <row r="79" spans="1:9" x14ac:dyDescent="0.2">
      <c r="A79" s="47"/>
      <c r="B79" s="47"/>
      <c r="C79" s="47"/>
      <c r="D79" s="47"/>
      <c r="E79" s="47"/>
      <c r="F79" s="47"/>
      <c r="G79" s="47"/>
    </row>
  </sheetData>
  <sheetProtection algorithmName="SHA-512" hashValue="bMIvXKcK5muVlk3GfAXxqwRot07xBRiHoFsVnuWcbOc/iotwQxHWjFqBlapy85HZTj51DFRWd+W4Io+zPpQQfQ==" saltValue="n5kjk1TicAyw2YaCt3SMBw==" spinCount="100000" sheet="1" formatCells="0" formatColumns="0" formatRows="0" insertColumns="0" insertRows="0" deleteColumns="0" deleteRows="0"/>
  <protectedRanges>
    <protectedRange algorithmName="SHA-512" hashValue="Os8lCW+h0i+dH2YRhKVVrME0YK4Ok5edfjYc+WR2Ro7TolTeNxVkhsKdGXXI+yFFKcfd82b1GEpNCTrD+exmkA==" saltValue="XNo2nyHVfMrf8V9tWGoqJQ==" spinCount="100000" sqref="E15:E18" name="Диапазон2"/>
    <protectedRange algorithmName="SHA-512" hashValue="uSWtW5yHmazhZMNDNSN6cIrue+NQ53ur/5XqNB/edtqf7tyGyBFF1Sg2oZpIYZDkn4PiMEid4xvgms/Rpw7O0g==" saltValue="C0NFgNgzai2UDpre9YVHXg==" spinCount="100000" sqref="A1:F10 G4:I4" name="Диапазон1"/>
  </protectedRanges>
  <mergeCells count="10">
    <mergeCell ref="A10:B10"/>
    <mergeCell ref="F14:F17"/>
    <mergeCell ref="A20:E20"/>
    <mergeCell ref="A47:B47"/>
    <mergeCell ref="A48:A49"/>
    <mergeCell ref="B48:B49"/>
    <mergeCell ref="C48:C49"/>
    <mergeCell ref="D48:D49"/>
    <mergeCell ref="A21:H21"/>
    <mergeCell ref="A22:H41"/>
  </mergeCells>
  <dataValidations count="2">
    <dataValidation type="custom" allowBlank="1" showInputMessage="1" showErrorMessage="1" sqref="D15:D17">
      <formula1>D15&lt;=E15</formula1>
    </dataValidation>
    <dataValidation type="custom" allowBlank="1" showInputMessage="1" showErrorMessage="1" sqref="D18">
      <formula1>D18&lt;=12%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'Зарплаты и прочие'!$A$2:$A$16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16"/>
  <sheetViews>
    <sheetView workbookViewId="0">
      <selection activeCell="A2" sqref="A2:C16"/>
    </sheetView>
  </sheetViews>
  <sheetFormatPr defaultRowHeight="12.75" x14ac:dyDescent="0.2"/>
  <cols>
    <col min="1" max="1" width="35.6640625" bestFit="1" customWidth="1"/>
    <col min="2" max="2" width="13.33203125" bestFit="1" customWidth="1"/>
    <col min="3" max="3" width="15.33203125" customWidth="1"/>
  </cols>
  <sheetData>
    <row r="1" spans="1:3" ht="47.25" x14ac:dyDescent="0.2">
      <c r="A1" s="41" t="s">
        <v>313</v>
      </c>
      <c r="B1" s="41" t="s">
        <v>343</v>
      </c>
      <c r="C1" s="41" t="s">
        <v>314</v>
      </c>
    </row>
    <row r="2" spans="1:3" ht="15.75" x14ac:dyDescent="0.25">
      <c r="A2" s="42" t="s">
        <v>315</v>
      </c>
      <c r="B2" s="43">
        <v>41316.6</v>
      </c>
      <c r="C2" s="44"/>
    </row>
    <row r="3" spans="1:3" ht="15.75" x14ac:dyDescent="0.25">
      <c r="A3" s="42" t="s">
        <v>316</v>
      </c>
      <c r="B3" s="43">
        <v>26191.86</v>
      </c>
      <c r="C3" s="45">
        <v>0.18</v>
      </c>
    </row>
    <row r="4" spans="1:3" ht="15.75" x14ac:dyDescent="0.25">
      <c r="A4" s="42" t="s">
        <v>317</v>
      </c>
      <c r="B4" s="43">
        <v>27516.98</v>
      </c>
      <c r="C4" s="45">
        <v>0.18</v>
      </c>
    </row>
    <row r="5" spans="1:3" ht="15.75" x14ac:dyDescent="0.25">
      <c r="A5" s="42" t="s">
        <v>318</v>
      </c>
      <c r="B5" s="43">
        <v>32092.39</v>
      </c>
      <c r="C5" s="45">
        <v>0.18</v>
      </c>
    </row>
    <row r="6" spans="1:3" ht="15.75" x14ac:dyDescent="0.25">
      <c r="A6" s="42" t="s">
        <v>241</v>
      </c>
      <c r="B6" s="43">
        <v>33987.370000000003</v>
      </c>
      <c r="C6" s="45">
        <v>0.18</v>
      </c>
    </row>
    <row r="7" spans="1:3" ht="15.75" x14ac:dyDescent="0.25">
      <c r="A7" s="42" t="s">
        <v>319</v>
      </c>
      <c r="B7" s="43">
        <v>29521.97</v>
      </c>
      <c r="C7" s="45">
        <v>0.18</v>
      </c>
    </row>
    <row r="8" spans="1:3" ht="15.75" x14ac:dyDescent="0.25">
      <c r="A8" s="42" t="s">
        <v>320</v>
      </c>
      <c r="B8" s="43">
        <v>50600.38</v>
      </c>
      <c r="C8" s="45">
        <v>0.18</v>
      </c>
    </row>
    <row r="9" spans="1:3" ht="15.75" x14ac:dyDescent="0.25">
      <c r="A9" s="42" t="s">
        <v>312</v>
      </c>
      <c r="B9" s="43">
        <v>30682.86</v>
      </c>
      <c r="C9" s="45">
        <v>0.18</v>
      </c>
    </row>
    <row r="10" spans="1:3" ht="15.75" x14ac:dyDescent="0.25">
      <c r="A10" s="42" t="s">
        <v>321</v>
      </c>
      <c r="B10" s="43">
        <v>30461.07</v>
      </c>
      <c r="C10" s="45">
        <v>0.18</v>
      </c>
    </row>
    <row r="11" spans="1:3" ht="15.75" x14ac:dyDescent="0.25">
      <c r="A11" s="42" t="s">
        <v>322</v>
      </c>
      <c r="B11" s="43">
        <v>28670.79</v>
      </c>
      <c r="C11" s="45">
        <v>0.18</v>
      </c>
    </row>
    <row r="12" spans="1:3" ht="15.75" x14ac:dyDescent="0.25">
      <c r="A12" s="42" t="s">
        <v>323</v>
      </c>
      <c r="B12" s="43">
        <v>25762.720000000001</v>
      </c>
      <c r="C12" s="45">
        <v>0.18</v>
      </c>
    </row>
    <row r="13" spans="1:3" ht="15.75" x14ac:dyDescent="0.25">
      <c r="A13" s="42" t="s">
        <v>324</v>
      </c>
      <c r="B13" s="43">
        <v>57490.78</v>
      </c>
      <c r="C13" s="45">
        <v>0.18</v>
      </c>
    </row>
    <row r="14" spans="1:3" ht="15.75" x14ac:dyDescent="0.25">
      <c r="A14" s="46" t="s">
        <v>325</v>
      </c>
      <c r="B14" s="43">
        <v>24066.28</v>
      </c>
      <c r="C14" s="45">
        <v>0.18</v>
      </c>
    </row>
    <row r="15" spans="1:3" ht="15.75" x14ac:dyDescent="0.25">
      <c r="A15" s="42" t="s">
        <v>311</v>
      </c>
      <c r="B15" s="43">
        <v>35812.82</v>
      </c>
      <c r="C15" s="45">
        <v>0.18</v>
      </c>
    </row>
    <row r="16" spans="1:3" ht="15.75" x14ac:dyDescent="0.25">
      <c r="A16" s="42" t="s">
        <v>326</v>
      </c>
      <c r="B16" s="43">
        <v>51069.26</v>
      </c>
      <c r="C16" s="45">
        <v>0.17269999999999999</v>
      </c>
    </row>
  </sheetData>
  <sheetProtection algorithmName="SHA-512" hashValue="zhu216YHZEpjnEMm21wKdwPwi7hT6bcpQqiidK32jEi3Hn7unNxTudSctNtVOk3idcZOhrL7XYdJ0QAM6zK38A==" saltValue="NhJDrlG2+JOtyucMG1vVf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№1</vt:lpstr>
      <vt:lpstr>Приложение №2</vt:lpstr>
      <vt:lpstr>Зарплаты и прочие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Сухарчук Олег Сергеевич</dc:creator>
  <cp:lastModifiedBy>Касимов Мирзохид Хамитович</cp:lastModifiedBy>
  <cp:lastPrinted>2023-09-07T06:26:42Z</cp:lastPrinted>
  <dcterms:created xsi:type="dcterms:W3CDTF">2005-03-16T05:26:07Z</dcterms:created>
  <dcterms:modified xsi:type="dcterms:W3CDTF">2026-01-12T11:25:46Z</dcterms:modified>
</cp:coreProperties>
</file>